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2021\SEDANG DIKERJAKAN\RENSTRA 2019 2024 perubhn\"/>
    </mc:Choice>
  </mc:AlternateContent>
  <bookViews>
    <workbookView xWindow="0" yWindow="105" windowWidth="19065" windowHeight="4695"/>
  </bookViews>
  <sheets>
    <sheet name="tabel 6.1 (2)" sheetId="3" r:id="rId1"/>
    <sheet name="tabel 6.1" sheetId="1" r:id="rId2"/>
  </sheets>
  <definedNames>
    <definedName name="_xlnm.Print_Area" localSheetId="0">'tabel 6.1 (2)'!$A$1:$V$141</definedName>
    <definedName name="_xlnm.Print_Titles" localSheetId="0">'tabel 6.1 (2)'!$9:$9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91" i="3" l="1"/>
  <c r="T92" i="3"/>
  <c r="T93" i="3"/>
  <c r="T95" i="3"/>
  <c r="T96" i="3"/>
  <c r="T97" i="3"/>
  <c r="T99" i="3"/>
  <c r="T100" i="3"/>
  <c r="T102" i="3"/>
  <c r="T103" i="3"/>
  <c r="T104" i="3"/>
  <c r="T105" i="3"/>
  <c r="T106" i="3"/>
  <c r="T108" i="3"/>
  <c r="T109" i="3"/>
  <c r="T110" i="3"/>
  <c r="T111" i="3"/>
  <c r="T113" i="3"/>
  <c r="T114" i="3"/>
  <c r="T116" i="3"/>
  <c r="T117" i="3"/>
  <c r="T120" i="3"/>
  <c r="T122" i="3"/>
  <c r="T123" i="3"/>
  <c r="T124" i="3"/>
  <c r="T127" i="3"/>
  <c r="T128" i="3"/>
  <c r="T131" i="3"/>
  <c r="T134" i="3"/>
  <c r="T137" i="3"/>
  <c r="T138" i="3"/>
  <c r="T139" i="3"/>
  <c r="T140" i="3"/>
  <c r="T141" i="3"/>
  <c r="R136" i="3" l="1"/>
  <c r="R135" i="3"/>
  <c r="R133" i="3"/>
  <c r="R132" i="3"/>
  <c r="R130" i="3"/>
  <c r="R129" i="3" s="1"/>
  <c r="R126" i="3"/>
  <c r="R125" i="3"/>
  <c r="R121" i="3"/>
  <c r="R119" i="3"/>
  <c r="R118" i="3"/>
  <c r="R115" i="3"/>
  <c r="R112" i="3"/>
  <c r="R107" i="3"/>
  <c r="R101" i="3"/>
  <c r="R98" i="3"/>
  <c r="R94" i="3"/>
  <c r="R90" i="3"/>
  <c r="R89" i="3"/>
  <c r="P136" i="3"/>
  <c r="P135" i="3" s="1"/>
  <c r="P133" i="3"/>
  <c r="P132" i="3" s="1"/>
  <c r="P130" i="3"/>
  <c r="P129" i="3"/>
  <c r="P126" i="3"/>
  <c r="P125" i="3" s="1"/>
  <c r="P121" i="3"/>
  <c r="P119" i="3"/>
  <c r="P118" i="3" s="1"/>
  <c r="P115" i="3"/>
  <c r="P112" i="3"/>
  <c r="P107" i="3"/>
  <c r="P101" i="3"/>
  <c r="P98" i="3" s="1"/>
  <c r="P94" i="3"/>
  <c r="P90" i="3"/>
  <c r="P89" i="3" s="1"/>
  <c r="N136" i="3"/>
  <c r="N135" i="3"/>
  <c r="N133" i="3"/>
  <c r="N132" i="3" s="1"/>
  <c r="N130" i="3"/>
  <c r="N129" i="3" s="1"/>
  <c r="N126" i="3"/>
  <c r="N125" i="3"/>
  <c r="N121" i="3"/>
  <c r="N119" i="3"/>
  <c r="N115" i="3"/>
  <c r="N112" i="3"/>
  <c r="N107" i="3"/>
  <c r="N101" i="3"/>
  <c r="N98" i="3" s="1"/>
  <c r="N94" i="3"/>
  <c r="N90" i="3"/>
  <c r="N89" i="3" s="1"/>
  <c r="L136" i="3"/>
  <c r="L133" i="3"/>
  <c r="L132" i="3"/>
  <c r="L130" i="3"/>
  <c r="L126" i="3"/>
  <c r="L121" i="3"/>
  <c r="L119" i="3"/>
  <c r="T119" i="3" s="1"/>
  <c r="L115" i="3"/>
  <c r="T115" i="3" s="1"/>
  <c r="L112" i="3"/>
  <c r="L107" i="3"/>
  <c r="T107" i="3" s="1"/>
  <c r="L101" i="3"/>
  <c r="L94" i="3"/>
  <c r="L90" i="3"/>
  <c r="T132" i="3" l="1"/>
  <c r="T133" i="3"/>
  <c r="T112" i="3"/>
  <c r="L135" i="3"/>
  <c r="T135" i="3" s="1"/>
  <c r="T136" i="3"/>
  <c r="N118" i="3"/>
  <c r="L98" i="3"/>
  <c r="T98" i="3" s="1"/>
  <c r="T101" i="3"/>
  <c r="L118" i="3"/>
  <c r="T118" i="3" s="1"/>
  <c r="T121" i="3"/>
  <c r="L89" i="3"/>
  <c r="T89" i="3" s="1"/>
  <c r="T90" i="3"/>
  <c r="L125" i="3"/>
  <c r="T125" i="3" s="1"/>
  <c r="T126" i="3"/>
  <c r="T94" i="3"/>
  <c r="L129" i="3"/>
  <c r="T129" i="3" s="1"/>
  <c r="T130" i="3"/>
  <c r="L88" i="3" l="1"/>
  <c r="L86" i="3"/>
  <c r="L85" i="3"/>
  <c r="T85" i="3" s="1"/>
  <c r="L84" i="3"/>
  <c r="L83" i="3"/>
  <c r="L82" i="3"/>
  <c r="L81" i="3"/>
  <c r="L80" i="3"/>
  <c r="L79" i="3"/>
  <c r="L78" i="3"/>
  <c r="L77" i="3"/>
  <c r="T77" i="3" s="1"/>
  <c r="L76" i="3"/>
  <c r="L75" i="3"/>
  <c r="L74" i="3"/>
  <c r="L73" i="3"/>
  <c r="L72" i="3"/>
  <c r="L71" i="3"/>
  <c r="L70" i="3"/>
  <c r="L69" i="3"/>
  <c r="T69" i="3" s="1"/>
  <c r="L68" i="3"/>
  <c r="L67" i="3"/>
  <c r="L66" i="3"/>
  <c r="L65" i="3"/>
  <c r="L64" i="3"/>
  <c r="L63" i="3"/>
  <c r="L62" i="3"/>
  <c r="L61" i="3"/>
  <c r="T61" i="3" s="1"/>
  <c r="L60" i="3"/>
  <c r="L59" i="3"/>
  <c r="L58" i="3"/>
  <c r="L57" i="3"/>
  <c r="L56" i="3"/>
  <c r="L55" i="3"/>
  <c r="L54" i="3"/>
  <c r="L53" i="3"/>
  <c r="T53" i="3" s="1"/>
  <c r="L52" i="3"/>
  <c r="J51" i="3"/>
  <c r="H51" i="3"/>
  <c r="L50" i="3"/>
  <c r="L49" i="3"/>
  <c r="L48" i="3"/>
  <c r="L47" i="3"/>
  <c r="L46" i="3"/>
  <c r="L45" i="3"/>
  <c r="T45" i="3" s="1"/>
  <c r="L44" i="3"/>
  <c r="L43" i="3"/>
  <c r="T42" i="3"/>
  <c r="L42" i="3"/>
  <c r="L41" i="3"/>
  <c r="T41" i="3" s="1"/>
  <c r="L40" i="3"/>
  <c r="L39" i="3"/>
  <c r="T39" i="3" s="1"/>
  <c r="L38" i="3"/>
  <c r="L37" i="3"/>
  <c r="L36" i="3"/>
  <c r="L35" i="3"/>
  <c r="T35" i="3" s="1"/>
  <c r="L34" i="3"/>
  <c r="L33" i="3"/>
  <c r="T32" i="3"/>
  <c r="L32" i="3"/>
  <c r="L31" i="3"/>
  <c r="T30" i="3"/>
  <c r="L29" i="3"/>
  <c r="L28" i="3"/>
  <c r="L27" i="3"/>
  <c r="T27" i="3" s="1"/>
  <c r="L26" i="3"/>
  <c r="T26" i="3" s="1"/>
  <c r="T25" i="3"/>
  <c r="L24" i="3"/>
  <c r="L23" i="3"/>
  <c r="L22" i="3"/>
  <c r="L21" i="3"/>
  <c r="L20" i="3"/>
  <c r="T20" i="3" s="1"/>
  <c r="L19" i="3"/>
  <c r="L18" i="3"/>
  <c r="L17" i="3"/>
  <c r="L16" i="3"/>
  <c r="L15" i="3"/>
  <c r="L14" i="3"/>
  <c r="L13" i="3"/>
  <c r="L12" i="3"/>
  <c r="T12" i="3" s="1"/>
  <c r="L11" i="3"/>
  <c r="L10" i="3"/>
  <c r="T21" i="3" l="1"/>
  <c r="T49" i="3"/>
  <c r="T44" i="3"/>
  <c r="T65" i="3"/>
  <c r="T33" i="3"/>
  <c r="T13" i="3"/>
  <c r="T24" i="3"/>
  <c r="T66" i="3"/>
  <c r="T70" i="3"/>
  <c r="T78" i="3"/>
  <c r="T15" i="3"/>
  <c r="T29" i="3"/>
  <c r="T18" i="3"/>
  <c r="T19" i="3"/>
  <c r="T31" i="3"/>
  <c r="T55" i="3"/>
  <c r="T63" i="3"/>
  <c r="T71" i="3"/>
  <c r="T79" i="3"/>
  <c r="T59" i="3"/>
  <c r="T16" i="3"/>
  <c r="T28" i="3"/>
  <c r="T43" i="3"/>
  <c r="T56" i="3"/>
  <c r="T80" i="3"/>
  <c r="T84" i="3"/>
  <c r="T58" i="3"/>
  <c r="T74" i="3"/>
  <c r="T82" i="3"/>
  <c r="T87" i="3"/>
  <c r="T17" i="3"/>
  <c r="T14" i="3"/>
  <c r="T22" i="3"/>
  <c r="L51" i="3"/>
  <c r="T62" i="3" l="1"/>
  <c r="T88" i="3"/>
  <c r="T76" i="3"/>
  <c r="T83" i="3"/>
  <c r="T40" i="3"/>
  <c r="T81" i="3"/>
  <c r="T72" i="3"/>
  <c r="T52" i="3"/>
  <c r="T75" i="3"/>
  <c r="T46" i="3"/>
  <c r="T86" i="3"/>
  <c r="T54" i="3"/>
  <c r="T57" i="3"/>
  <c r="T60" i="3"/>
  <c r="T67" i="3"/>
  <c r="T50" i="3"/>
  <c r="T36" i="3"/>
  <c r="T68" i="3"/>
  <c r="T64" i="3"/>
  <c r="T51" i="3"/>
  <c r="T34" i="3"/>
  <c r="T73" i="3"/>
  <c r="T10" i="3"/>
  <c r="R56" i="1" l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P23" i="1"/>
  <c r="R10" i="1"/>
  <c r="R11" i="1"/>
  <c r="R12" i="1"/>
  <c r="R13" i="1"/>
  <c r="R14" i="1"/>
  <c r="R15" i="1"/>
  <c r="R16" i="1"/>
  <c r="R17" i="1"/>
  <c r="R18" i="1"/>
  <c r="R19" i="1"/>
  <c r="R20" i="1"/>
  <c r="R21" i="1"/>
  <c r="P10" i="1"/>
  <c r="P11" i="1"/>
  <c r="P12" i="1"/>
  <c r="P13" i="1"/>
  <c r="P14" i="1"/>
  <c r="P15" i="1"/>
  <c r="P16" i="1"/>
  <c r="P17" i="1"/>
  <c r="P18" i="1"/>
  <c r="P19" i="1"/>
  <c r="P20" i="1"/>
  <c r="P21" i="1"/>
  <c r="N10" i="1"/>
  <c r="N11" i="1"/>
  <c r="N12" i="1"/>
  <c r="N13" i="1"/>
  <c r="N14" i="1"/>
  <c r="N15" i="1"/>
  <c r="N16" i="1"/>
  <c r="N17" i="1"/>
  <c r="N18" i="1"/>
  <c r="N19" i="1"/>
  <c r="N20" i="1"/>
  <c r="N21" i="1"/>
  <c r="R9" i="1"/>
  <c r="P9" i="1"/>
  <c r="L50" i="1" l="1"/>
  <c r="J50" i="1"/>
  <c r="H50" i="1"/>
  <c r="L21" i="1" l="1"/>
  <c r="L20" i="1"/>
  <c r="T20" i="1" l="1"/>
  <c r="T21" i="1"/>
  <c r="L33" i="1" l="1"/>
  <c r="L32" i="1"/>
  <c r="T24" i="1"/>
  <c r="L87" i="1" l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46" i="1"/>
  <c r="L47" i="1"/>
  <c r="L48" i="1"/>
  <c r="L49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40" i="1"/>
  <c r="L41" i="1"/>
  <c r="L42" i="1"/>
  <c r="L43" i="1"/>
  <c r="L44" i="1"/>
  <c r="L45" i="1"/>
  <c r="L34" i="1"/>
  <c r="L35" i="1"/>
  <c r="L36" i="1"/>
  <c r="L37" i="1"/>
  <c r="L38" i="1"/>
  <c r="L39" i="1"/>
  <c r="L30" i="1"/>
  <c r="L31" i="1"/>
  <c r="L17" i="1"/>
  <c r="L18" i="1"/>
  <c r="L19" i="1"/>
  <c r="L22" i="1"/>
  <c r="N22" i="1" s="1"/>
  <c r="P22" i="1" s="1"/>
  <c r="R22" i="1" s="1"/>
  <c r="L23" i="1"/>
  <c r="L25" i="1"/>
  <c r="L26" i="1"/>
  <c r="L27" i="1"/>
  <c r="L28" i="1"/>
  <c r="L10" i="1"/>
  <c r="L11" i="1"/>
  <c r="L12" i="1"/>
  <c r="L13" i="1"/>
  <c r="L14" i="1"/>
  <c r="L15" i="1"/>
  <c r="L16" i="1"/>
  <c r="L9" i="1"/>
  <c r="N9" i="1" s="1"/>
  <c r="T82" i="1" l="1"/>
  <c r="T81" i="1"/>
  <c r="T79" i="1"/>
  <c r="T78" i="1"/>
  <c r="T80" i="1"/>
  <c r="T85" i="1"/>
  <c r="T77" i="1"/>
  <c r="T84" i="1"/>
  <c r="T76" i="1"/>
  <c r="T83" i="1"/>
  <c r="T75" i="1"/>
  <c r="T52" i="1"/>
  <c r="T65" i="1"/>
  <c r="T42" i="1"/>
  <c r="T60" i="1"/>
  <c r="T67" i="1"/>
  <c r="T49" i="1"/>
  <c r="T44" i="1"/>
  <c r="T73" i="1"/>
  <c r="T74" i="1"/>
  <c r="T66" i="1"/>
  <c r="T58" i="1"/>
  <c r="T50" i="1"/>
  <c r="T16" i="1"/>
  <c r="T39" i="1"/>
  <c r="T70" i="1"/>
  <c r="T62" i="1"/>
  <c r="T54" i="1"/>
  <c r="T71" i="1"/>
  <c r="T63" i="1"/>
  <c r="T45" i="1"/>
  <c r="T13" i="1"/>
  <c r="T69" i="1"/>
  <c r="T61" i="1"/>
  <c r="T53" i="1"/>
  <c r="N23" i="1"/>
  <c r="T33" i="1"/>
  <c r="T32" i="1"/>
  <c r="T86" i="1"/>
  <c r="T11" i="1" l="1"/>
  <c r="T34" i="1"/>
  <c r="T25" i="1"/>
  <c r="T9" i="1"/>
  <c r="T48" i="1"/>
  <c r="T31" i="1"/>
  <c r="T27" i="1"/>
  <c r="T23" i="1"/>
  <c r="T38" i="1"/>
  <c r="T41" i="1"/>
  <c r="T72" i="1"/>
  <c r="T55" i="1"/>
  <c r="T64" i="1"/>
  <c r="T57" i="1"/>
  <c r="T68" i="1"/>
  <c r="T18" i="1"/>
  <c r="T43" i="1"/>
  <c r="T15" i="1"/>
  <c r="T19" i="1"/>
  <c r="T14" i="1"/>
  <c r="T35" i="1"/>
  <c r="T40" i="1"/>
  <c r="T56" i="1"/>
  <c r="T51" i="1"/>
  <c r="T26" i="1"/>
  <c r="T28" i="1"/>
  <c r="T59" i="1"/>
  <c r="T30" i="1"/>
  <c r="T12" i="1"/>
  <c r="T17" i="1"/>
  <c r="T87" i="1"/>
  <c r="T29" i="1"/>
</calcChain>
</file>

<file path=xl/sharedStrings.xml><?xml version="1.0" encoding="utf-8"?>
<sst xmlns="http://schemas.openxmlformats.org/spreadsheetml/2006/main" count="2099" uniqueCount="466">
  <si>
    <t>Tujuan</t>
  </si>
  <si>
    <t>Sasaran</t>
  </si>
  <si>
    <t>Kode</t>
  </si>
  <si>
    <t>Program dan Kegiatan</t>
  </si>
  <si>
    <t>Indikator Kinerja Kegiatan</t>
  </si>
  <si>
    <t>Target Kinerja Program dan Kerangka Pendanaan</t>
  </si>
  <si>
    <t>Lokasi</t>
  </si>
  <si>
    <t>Tahun-1 (2019)</t>
  </si>
  <si>
    <t>Tahun-2 (2020)</t>
  </si>
  <si>
    <t>Tahun-3 (2021)</t>
  </si>
  <si>
    <t>Tahun-4 (2022)</t>
  </si>
  <si>
    <t>Tahun-5 (2023)</t>
  </si>
  <si>
    <t>Tahun-6 (2024)</t>
  </si>
  <si>
    <t>Target</t>
  </si>
  <si>
    <t>Rp</t>
  </si>
  <si>
    <t>01.</t>
  </si>
  <si>
    <t>Program  Pelayanan Administrasi Perkantoran</t>
  </si>
  <si>
    <t>Persentase peningkatan pelayanan administrasi perkantoran</t>
  </si>
  <si>
    <t>Kecamatan Kuala Mandor B</t>
  </si>
  <si>
    <t>KKR</t>
  </si>
  <si>
    <t>1, Meningkatnya kepuasan pelayanan kepada masyarakat</t>
  </si>
  <si>
    <t>1. Indeks Kepuasan Masyarakat</t>
  </si>
  <si>
    <t>01.01</t>
  </si>
  <si>
    <t>Penyediaan Jasa Surat Menyurat</t>
  </si>
  <si>
    <t>Jumlah Penyediaan Jasa Surat-Menyurat</t>
  </si>
  <si>
    <t>12 Bulan</t>
  </si>
  <si>
    <t>-</t>
  </si>
  <si>
    <t>2. Meningkatnya kemandirian Desa</t>
  </si>
  <si>
    <t>2. Jumlah Desa yang Berstatus Mandiri</t>
  </si>
  <si>
    <t>01.02</t>
  </si>
  <si>
    <t>Penyediaan Jasa Komunikasi, Sumber Daya Air dan Listrik</t>
  </si>
  <si>
    <t>Jumlah Kebutuhan Komunikasi, Air dan Listrik</t>
  </si>
  <si>
    <t>01.06</t>
  </si>
  <si>
    <t>Penyediaan Jasa Pemeliharaan dan Perizinan Kendaraan Dinas Operasional</t>
  </si>
  <si>
    <t>Jumlah kendaraan dinas yang dibayar pajaknya</t>
  </si>
  <si>
    <t>9 Unit</t>
  </si>
  <si>
    <t>01.07</t>
  </si>
  <si>
    <t>Penyediaan Jasa Administrasi Keuangan</t>
  </si>
  <si>
    <t>Jumlah penyediaan jasa administrasi keuangan</t>
  </si>
  <si>
    <t>01.08</t>
  </si>
  <si>
    <t>Penyediaan Jasa Kebersihan Kantor</t>
  </si>
  <si>
    <t>Jumlah penyediaan jasa kebersihan kantor</t>
  </si>
  <si>
    <t>01.10</t>
  </si>
  <si>
    <t>Penyediaan Alat Tulis Kantor</t>
  </si>
  <si>
    <t>Jumlah penyediaan alat tulis kantor selama 1 tahun</t>
  </si>
  <si>
    <t>01.11</t>
  </si>
  <si>
    <t>Penyediaan Barang Cetakan dan Penggandaan</t>
  </si>
  <si>
    <t>Jumlah penyediaan barang cetakan dan penggandaan selama 1 tahun</t>
  </si>
  <si>
    <t>01.12</t>
  </si>
  <si>
    <t>Penyediaan Komponen Instalasi Listrik/Penerangan Bangunan Kantor</t>
  </si>
  <si>
    <t>Jumlah penyediaan komponen listrik/penerangan bangunan kantor</t>
  </si>
  <si>
    <t>01.15</t>
  </si>
  <si>
    <t>Penyediaan bahan bacaan dan peraturan perundang-undangan</t>
  </si>
  <si>
    <t>Jumlah bahan bacaan dan peraturan perundang-undangan yang diadakan selama 1 tahun</t>
  </si>
  <si>
    <t>01.17</t>
  </si>
  <si>
    <t>Penyediaan makanan dan minuman</t>
  </si>
  <si>
    <t>Jumlah pembayaran penyediaan makanan dan minuman untuk tamu dan rapat pegawai</t>
  </si>
  <si>
    <t>12 kali</t>
  </si>
  <si>
    <t>01.18</t>
  </si>
  <si>
    <t>Rapat-rapat Koordinasi dan konsultasi ke luar daerah</t>
  </si>
  <si>
    <t>Jumlah rapat-rapat koordinasi dan konsultasi ke luar daerah</t>
  </si>
  <si>
    <t>2 Orang</t>
  </si>
  <si>
    <t>01.23</t>
  </si>
  <si>
    <t>Penyusunan Standar Operasional Prosedur (SOP)</t>
  </si>
  <si>
    <t>Jumlah Dokumen (SOP) SKPD</t>
  </si>
  <si>
    <t>1 Dokumen</t>
  </si>
  <si>
    <t>2 Dokumen</t>
  </si>
  <si>
    <t>02.</t>
  </si>
  <si>
    <t>Program Peningkatan Sarana dan Prasarana Aparatur</t>
  </si>
  <si>
    <t>Persentase Peningkatan Sarana dan Prasarana Aparatur</t>
  </si>
  <si>
    <t>02.05</t>
  </si>
  <si>
    <t>Pengadaan Kendaraan Dinas/Operasional</t>
  </si>
  <si>
    <t>Jumlah pengadaan Sepeda Motor</t>
  </si>
  <si>
    <t>02.09</t>
  </si>
  <si>
    <t>Pengadaan Peralatan Gedung Kantor</t>
  </si>
  <si>
    <t>Jumlah Pengadaan peralatan gedung kantor</t>
  </si>
  <si>
    <t>1 Paket</t>
  </si>
  <si>
    <t>Perlengkapan Gedung Kantor</t>
  </si>
  <si>
    <t>Jumlah Pengadaan perlengkapan gedung kantor</t>
  </si>
  <si>
    <t>Pengadaan Meubelair</t>
  </si>
  <si>
    <t>Jumlah pengadaan Meubelair Kantor</t>
  </si>
  <si>
    <t>02.24</t>
  </si>
  <si>
    <t>Pemeliharaan rutin/berkala kendaraan dinas/operasional</t>
  </si>
  <si>
    <t>Jumlah pemeliharaan rutin/berkala kendaraan dinas/operasional</t>
  </si>
  <si>
    <t>2 Unit</t>
  </si>
  <si>
    <t>02.30</t>
  </si>
  <si>
    <t>Pemeliharaan rutin gedung kantor</t>
  </si>
  <si>
    <t>Jumlah pemeliharaan rutin gedung kantor</t>
  </si>
  <si>
    <t>3 Unit</t>
  </si>
  <si>
    <t>5 Unit</t>
  </si>
  <si>
    <t>Pemeliharaan rutin/berkala komputer</t>
  </si>
  <si>
    <t>Jumlah pemeliharaan rutin/berkala komputer</t>
  </si>
  <si>
    <t>Program  Peningkatan Disiplin Aparatur</t>
  </si>
  <si>
    <t>Persentase Peningkatan Disiplin Aparatur</t>
  </si>
  <si>
    <t>Pengadaan Pakaian Dinas Beserta Kelengkapannya</t>
  </si>
  <si>
    <t>Jumlah Pengadaan pakaian Dinas beserta kelengkapannya</t>
  </si>
  <si>
    <t>20 Setel</t>
  </si>
  <si>
    <t>22 Setel</t>
  </si>
  <si>
    <t>62 Setel</t>
  </si>
  <si>
    <t>Pengadaan Pakaian Khusus Hari-hari tertentu</t>
  </si>
  <si>
    <t>Jumlah Pengadaan Pakaian Batik Tradisional</t>
  </si>
  <si>
    <t>Pengadaan Pakaian Olahraga</t>
  </si>
  <si>
    <t>Jumlah Pengadaan Pakaian Olahraga</t>
  </si>
  <si>
    <t>05.</t>
  </si>
  <si>
    <t>Program Peningkatan Kapasitas Sumber Daya Aparatur</t>
  </si>
  <si>
    <t>Persentase Peningkatan Kapasitas Sumber Daya Aparatur</t>
  </si>
  <si>
    <t>05.07</t>
  </si>
  <si>
    <t>Penyusunan Evaluasi Jabatan SKPD</t>
  </si>
  <si>
    <t>Jumlah dokumen Evaluasi Jabatan SKPD</t>
  </si>
  <si>
    <t>05.10</t>
  </si>
  <si>
    <t>Penyusunan Analisis Jabatan SKPD</t>
  </si>
  <si>
    <t>Jumlah dokumen Analisis Jabatan SKPD</t>
  </si>
  <si>
    <t>Bintek Peraturan perunang undangan</t>
  </si>
  <si>
    <t>Jumlah peserta Bintek</t>
  </si>
  <si>
    <t>2 org</t>
  </si>
  <si>
    <t>5 org</t>
  </si>
  <si>
    <t>15.</t>
  </si>
  <si>
    <t>Program optimalisasi Pemanfaatan Teknologi Informasi</t>
  </si>
  <si>
    <t>tersdianya web kecamatan</t>
  </si>
  <si>
    <t>6 Kegiatan</t>
  </si>
  <si>
    <t>15.01</t>
  </si>
  <si>
    <t>Pembuatan Website</t>
  </si>
  <si>
    <t>1 Kegiatan</t>
  </si>
  <si>
    <t>3 Kegiatan</t>
  </si>
  <si>
    <t>Program Pengembangan Nilai Budaya</t>
  </si>
  <si>
    <t>Jumlah Event Seni dan Budaya</t>
  </si>
  <si>
    <t>Pelestarian dan aktualisasi adat budaya daerah</t>
  </si>
  <si>
    <t>15.07</t>
  </si>
  <si>
    <t>Pagelaran Adat Budaya Daerah</t>
  </si>
  <si>
    <t>16.</t>
  </si>
  <si>
    <t>Program Peningkatan Peran Serta Kepemudaan</t>
  </si>
  <si>
    <t>Persentase Peningkatan Peran Serta Kepemudaan</t>
  </si>
  <si>
    <t>16.12</t>
  </si>
  <si>
    <t>Fasilitasi Pembinaan Organisasi Kepemudaan</t>
  </si>
  <si>
    <t>1 kegiatan</t>
  </si>
  <si>
    <t>20.</t>
  </si>
  <si>
    <t>Program Pembinaan dan Pemasyarakatan Olah Raga</t>
  </si>
  <si>
    <t>Persentase Peningkatan Pembinaan dan Pemasyarakatan Olah Raga</t>
  </si>
  <si>
    <t>20.18</t>
  </si>
  <si>
    <t>Penyelenggaraan Open Turnamen Sepakbola Bupati Cup</t>
  </si>
  <si>
    <t>Terselenggaranya kegiatan Turnamen Bupati Cup</t>
  </si>
  <si>
    <t>22.</t>
  </si>
  <si>
    <t>Program  Pengendalian Kebakaran Hutan</t>
  </si>
  <si>
    <t>Persentase Penurunan Titik Hotspot Dalam Setahun</t>
  </si>
  <si>
    <t>22.03</t>
  </si>
  <si>
    <t>Koordinasi pengendalian kebakaran hutan</t>
  </si>
  <si>
    <t>33.</t>
  </si>
  <si>
    <t>Program Pembinaan dan Pengambangan Kelembagaan, Ketatalaksanaan dan Aparatur Pemerintah Daerah</t>
  </si>
  <si>
    <t>Persentase Peningkatan Pembinaan dan Pengembangan Kelembagaan Ketatalaksanaan dan Aparatur Pemerintah Desa</t>
  </si>
  <si>
    <t>33.26</t>
  </si>
  <si>
    <t>Penyusunan Database E-Formasi</t>
  </si>
  <si>
    <t>dokumendatabase E-Formasi</t>
  </si>
  <si>
    <t>1 dokumen</t>
  </si>
  <si>
    <t>33.27</t>
  </si>
  <si>
    <t>Penyusunan Standar Kompetensi Jabatan (SKJ)</t>
  </si>
  <si>
    <t>dokumenStandar Kompetensi Jabatan SKPD</t>
  </si>
  <si>
    <t>33.29</t>
  </si>
  <si>
    <t>Peningkatan Kualitas Pelayanan Publik</t>
  </si>
  <si>
    <t>12 bulan</t>
  </si>
  <si>
    <t>33.32</t>
  </si>
  <si>
    <t>Penyusunan Survei Kepuasan Masyarakat (SKM)</t>
  </si>
  <si>
    <t>33.33</t>
  </si>
  <si>
    <t>Penyusunan Standar Pelayanan</t>
  </si>
  <si>
    <t>Dokumen Standar Pelayanan SKPD</t>
  </si>
  <si>
    <t>38.</t>
  </si>
  <si>
    <t>Program Pemberdayaan Kecamatan</t>
  </si>
  <si>
    <t>Persentase Peningkatan Pemberdayaan Kecamatan</t>
  </si>
  <si>
    <t>38.01</t>
  </si>
  <si>
    <t>Pembinaan Pemerintah Desa</t>
  </si>
  <si>
    <t>Jumlah desa yang diberikan pembinaan pemerintahan desa</t>
  </si>
  <si>
    <t>5 Desa</t>
  </si>
  <si>
    <t>38.02</t>
  </si>
  <si>
    <t>Pembinaan Sosial Kemsyarakatan</t>
  </si>
  <si>
    <t>Jumlah desa yang diberikan pembinaan sosial</t>
  </si>
  <si>
    <t>38.03</t>
  </si>
  <si>
    <t>Pembinaan Koordinasi Pelaksanaan Pembangunan</t>
  </si>
  <si>
    <t>Jumlah desa yang diberikan pembinaan dan koordinasi</t>
  </si>
  <si>
    <t>38.04</t>
  </si>
  <si>
    <t>Pembinaan Ketentraman dan Ketertiban</t>
  </si>
  <si>
    <t>Jumlah desa yang diberikan pembinaan ketentraman dan ketertiban</t>
  </si>
  <si>
    <t>38.05</t>
  </si>
  <si>
    <t>Penataan Kearsipan</t>
  </si>
  <si>
    <t>Jumlah pelaksanaan penataan kearsipan sesuai porsinya</t>
  </si>
  <si>
    <t>38.06</t>
  </si>
  <si>
    <t>Penyusunan Profil Kecamatan</t>
  </si>
  <si>
    <t>Jumlah dokumenProfil Kecamatan Kuala Mandor B</t>
  </si>
  <si>
    <t>5 Dokumen</t>
  </si>
  <si>
    <t>38.08</t>
  </si>
  <si>
    <t>Fasilitasi Peningkatan Pelayanan Kependudukan</t>
  </si>
  <si>
    <t>Jumlah fasilitasi peningkatan pelayanan kependudukan</t>
  </si>
  <si>
    <t>38.09</t>
  </si>
  <si>
    <t>Pelaksanaan Rapat Koordinasi Pembangunan Tingkat Kecamatan</t>
  </si>
  <si>
    <t>Jumlah pelaksanaan rapat koordinasi pembangunan tingkat Kecamatan</t>
  </si>
  <si>
    <t>38.10</t>
  </si>
  <si>
    <t>Fasilitasi dan pembinaan Alokasi Dana Desa (ADD)</t>
  </si>
  <si>
    <t>Jumlah fasititasi dan pembinaan Alokasi Dana Desa (ADD)</t>
  </si>
  <si>
    <t>38.11</t>
  </si>
  <si>
    <t>Fasilitasi Peningkatan Pelayanan Perizinan</t>
  </si>
  <si>
    <t>Jumlah fasilitasi peningkatan pelayanan perizinan</t>
  </si>
  <si>
    <t>38.13</t>
  </si>
  <si>
    <t>Fasilitasi Peningkatan wawasan Kebangsaan</t>
  </si>
  <si>
    <t>Jumlah pelaksanaan kegiatan peningkatan Wawasan Kebangsaan</t>
  </si>
  <si>
    <t>38.16</t>
  </si>
  <si>
    <t>Fasilitasi Pemberdayaan Keluarga Sejahtera</t>
  </si>
  <si>
    <t>Jumlah desa yang diberikan fasilitasi pemberdayaan keluarga sejahtera</t>
  </si>
  <si>
    <t>38.19</t>
  </si>
  <si>
    <t>Fasilitasi Penyelesaian Tapal Batas Antar Desa dalam Kecamatan</t>
  </si>
  <si>
    <t>Jumlah fasilitasi penyelesaian tapal batas antar desa dalam Kecamatan</t>
  </si>
  <si>
    <t>Fasilitasi Kegiatan Sosial di Masyarakat</t>
  </si>
  <si>
    <t>Jumlah fasilitasi kegiatan sosial masyarakat</t>
  </si>
  <si>
    <t>06.</t>
  </si>
  <si>
    <t>Program Peningkatan Pengembangan Sistem Pelaporan Capaian Kinerja dan Keuangan</t>
  </si>
  <si>
    <t>Persentase Peningkatan Pelaporan Capaian Kinerja dan Keuangan Tepat Waktu</t>
  </si>
  <si>
    <t>06.01</t>
  </si>
  <si>
    <t>Penyusunan laporan capaian kinerja dan ikhtisar realisasi kinerja SKPD</t>
  </si>
  <si>
    <t>Dokumen  Lakip tahuanan SKPD</t>
  </si>
  <si>
    <t>06.02</t>
  </si>
  <si>
    <t>Penyusunan Pelaporan Keuangan semesteran</t>
  </si>
  <si>
    <t>Dokumen laporan keuangan semesteran</t>
  </si>
  <si>
    <t>06.04</t>
  </si>
  <si>
    <t>Penyusunan pelaporan keuangan akhir tahun</t>
  </si>
  <si>
    <t>Dokumen Laporan Keuangan Akhir Tahun SKPD</t>
  </si>
  <si>
    <t>Penyusunan Rencana Strategis SKPD</t>
  </si>
  <si>
    <t>Dokumen Rencana Strategis SKPD</t>
  </si>
  <si>
    <t>06.08</t>
  </si>
  <si>
    <t>Penyusunan rencana kerja, RKA, DPA dan DPPA</t>
  </si>
  <si>
    <t>Dokumen rencana Kerja, RKA, DPA dan DPPA</t>
  </si>
  <si>
    <t>4 Dokumen</t>
  </si>
  <si>
    <t>06.12</t>
  </si>
  <si>
    <t>Dokumen LPPD dan LKPJ SKPD</t>
  </si>
  <si>
    <t>17.</t>
  </si>
  <si>
    <t>Program Peningkatan dan Pengembangan Pengelolaan Keuangan Daerah</t>
  </si>
  <si>
    <t>Persentase Peningkatan Ketepatan Waktu Penyampaian Laporan Keuangan</t>
  </si>
  <si>
    <t>17.67</t>
  </si>
  <si>
    <t>Peningkatan kapasitas pengelolaan keuangan SKPD</t>
  </si>
  <si>
    <t>Jumlah peserta Bimtek pengelolaan keuangan SKPD</t>
  </si>
  <si>
    <t>12 Orang</t>
  </si>
  <si>
    <t>17.87</t>
  </si>
  <si>
    <t>Fasilitasi Penataan Aset pada SKPD</t>
  </si>
  <si>
    <t>Dokumen Penataan Aset SKPD</t>
  </si>
  <si>
    <t>21.</t>
  </si>
  <si>
    <t>Program Perencanaan Pembangunan Daerah</t>
  </si>
  <si>
    <t>Persentase Peningkatan Perencanaan Pembangunan Daerah</t>
  </si>
  <si>
    <t>21.80</t>
  </si>
  <si>
    <t>Penyusunan sistem informasi perencanaan, monitoring, dan evaluasi SKPD</t>
  </si>
  <si>
    <t>Program Partisipasi Masyarakat Dalam Pembangunan Desa</t>
  </si>
  <si>
    <t>Persentase Peningkatan Partisipasi Masyarakat Dalam Pembangunan Desa</t>
  </si>
  <si>
    <t>Pelaksanaan Lomba Desa</t>
  </si>
  <si>
    <t>Jumlah Desa yang diberikan penilaian dalam Lomba Desa</t>
  </si>
  <si>
    <t>Program Pembinaan Mental dan Spritual Umat Beragama</t>
  </si>
  <si>
    <t>Persentase Peningkatan Pembinaan Mental dan Spiritual Umat Beragama</t>
  </si>
  <si>
    <t>15.02</t>
  </si>
  <si>
    <t>Penyelenggaraan MTQ tingkat Kabupaten</t>
  </si>
  <si>
    <t>Jumlah Pelaksanaan MTQ tingkat Kabupaten</t>
  </si>
  <si>
    <t>Penyelenggaraan MTQ tingkat Kecamatan</t>
  </si>
  <si>
    <t>Jumlah Pelaksanaan MTQ tingkat Kecamatan</t>
  </si>
  <si>
    <t>72 Bulan</t>
  </si>
  <si>
    <t>72 kali</t>
  </si>
  <si>
    <t>6 Paket</t>
  </si>
  <si>
    <t>54 Unit</t>
  </si>
  <si>
    <t>26 Unit</t>
  </si>
  <si>
    <t>1 paket</t>
  </si>
  <si>
    <t>2 paket</t>
  </si>
  <si>
    <t>66 Setel</t>
  </si>
  <si>
    <t>6 Dokumen</t>
  </si>
  <si>
    <t>30 orang</t>
  </si>
  <si>
    <t>6 web</t>
  </si>
  <si>
    <t>1 web</t>
  </si>
  <si>
    <t>6  kegiatan</t>
  </si>
  <si>
    <t>6 dokumen</t>
  </si>
  <si>
    <t>72 bulan</t>
  </si>
  <si>
    <t>6 Desa</t>
  </si>
  <si>
    <t xml:space="preserve"> 6 Desa</t>
  </si>
  <si>
    <t>48 Dokumen</t>
  </si>
  <si>
    <t>24 Dokumen</t>
  </si>
  <si>
    <t>4 Unit</t>
  </si>
  <si>
    <t>2 unit</t>
  </si>
  <si>
    <t>6 Unit</t>
  </si>
  <si>
    <t>Rapat-rapat Koordinasi dan konsultasi ke dalam daerah</t>
  </si>
  <si>
    <t>Jumlah rapat-rapat koordinasi dan konsultasi ke dalam daerah</t>
  </si>
  <si>
    <t>72 Orang</t>
  </si>
  <si>
    <t>Unit Kerja Perangkat Daerah Penanggung Jawab</t>
  </si>
  <si>
    <t>Kondisi Kinerja Pada Akhir Priode Akhir</t>
  </si>
  <si>
    <t>Data Capaian Pada Tahun Awal Perencanaan 2018</t>
  </si>
  <si>
    <t>DokumenSurvey KepuasanMasyarakt (SKM)</t>
  </si>
  <si>
    <t>Penyusunan Laporan Penyelenggaraan Pemerintah Daerah (LPPD) dan Laporan Keterangan Pertanggungjawabn (LKPJ)</t>
  </si>
  <si>
    <t>Jumlah web di  kecamatan</t>
  </si>
  <si>
    <t>Even/ kegiatan Pembinaan Organisasi Kepemudaan</t>
  </si>
  <si>
    <t>even/ kegitan Pembinaan Organisasi Kepemudaan</t>
  </si>
  <si>
    <t>Jumlah Sosialisasi kebijakan kebakaran hutan</t>
  </si>
  <si>
    <t xml:space="preserve"> Jumlah Dokumen Penyusunan Sistem informasi, monitoring, evaluasi pembangunan</t>
  </si>
  <si>
    <t>Jumlah pelaksanaan kualitas peningkatan pelayanan publik</t>
  </si>
  <si>
    <t>PROGRAM  PENUNJANG  URUSAN PEMERINTAHAN  DAERAH KABUPATEN/KOTA</t>
  </si>
  <si>
    <t>Administrasi  Keuangan Perangkat Daerah</t>
  </si>
  <si>
    <t>Administrasi  Umum Perangkat Daerah</t>
  </si>
  <si>
    <t>Pengadaan  Barang Milik Daerah Penunjang
Urusan Pemerintah  Daerah</t>
  </si>
  <si>
    <t>Penyediaan Jasa Penunjang Urusan
Pemerintahan  Daerah</t>
  </si>
  <si>
    <t>Pemeliharaan  Barang Milik Daerah Penunjang
Urusan Pemerintahan  Daerah</t>
  </si>
  <si>
    <t>Penyediaan  Jasa Pemeliharaan, Biaya Pemeliharaan,  Pajak, dan Perizinan Kendaraan Dinas Operasional  atau Lapangan</t>
  </si>
  <si>
    <t>PROGRAM  PENYELENGGARAAN PEMERINTAHAN  DAN PELAYANAN  PUBLIK</t>
  </si>
  <si>
    <t>Penyelenggaraan  Urusan Pemerintahan  yang tidak Dilaksanakan  oleh Unit Kerja Perangkat Daerah yang ada di Kecamatan</t>
  </si>
  <si>
    <t>Peningkatan  Efektifitas Pelaksanaan  Pelayanan kepada Masyarakat  di Wilayah Kecamatan</t>
  </si>
  <si>
    <t>Pelaksanaan  Urusan Pemerintahan  yang
Dilimpahkan  kepada Camat</t>
  </si>
  <si>
    <t>Pelaksanaan  Urusan Pemerintahan  yang terkait dengan Kewenangan  Lain yang Dilimpahkan</t>
  </si>
  <si>
    <t>PROGRAM  PEMBERDAYAAN  MASYARAKAT DESA DAN KELURAHAN</t>
  </si>
  <si>
    <t>Koordinasi Kegiatan Pemberdayaan  Desa</t>
  </si>
  <si>
    <t>Peningkatan  Partisipasi Masyarakat  dalam Forum Musyawarah  Perencanaan Pembangunan  di Desa</t>
  </si>
  <si>
    <t>Peningkatan  Efektifitas Kegiatan Pemberdayaan  Masyarakat  di Wilayah Kecamatan</t>
  </si>
  <si>
    <t>PROGRAM  KOORDINASI  KETENTRAMAN  DAN KETERTIBAN  UMUM</t>
  </si>
  <si>
    <t>Koordinasi Penerapan dan Penegakan Peraturan
Daerah dan Peraturan Kepala Daerah</t>
  </si>
  <si>
    <t>PROGRAM  PENYELENGGARAAN URUSAN PEMERINTAHAN  UMUM</t>
  </si>
  <si>
    <t>Penyelenggaraan  Urusan Pemerintahan  Umum sesuai Penugasan Kepala Daerah</t>
  </si>
  <si>
    <t>Pembinaan  Wawasan Kebangsaan  dan Ketahanan Nasional dalam rangka Memantapkan  Pengamalan Pancasila, Pelaksanaan  Undang- Undang Dasar Negara Republik Indonesia Tahun 1945, Pelestarian  Bhinneka Tunggal
Ika serta Pemertahanan  dan Pemeliharaan  Keutuhan Negara Kesatuan Republik Indonesia</t>
  </si>
  <si>
    <t>PROGRAM  PEMBINAAN  DAN PENGAWASAN PEMERINTAHAN  DESA</t>
  </si>
  <si>
    <t>Fasilitasi, Rekomendasi  dan Koordinasi Pembinaan dan Pengawasan  Pemerintahan Desa</t>
  </si>
  <si>
    <t>Fasilitasi Administrasi  Tata
Pemerintahan  Desa</t>
  </si>
  <si>
    <t>Fasilitasi Pengelolaan  Keuangan Desa dan Pendayagunaan Aset Desa</t>
  </si>
  <si>
    <t>Fasilitasi Pelaksanaan  Tugas, Fungsi, dan Kewajiban Lembaga Kemasyarakatan</t>
  </si>
  <si>
    <t>Fasilitasi Penataan, Pemanfaatan, dan Pendayagunaan Ruang Desa Serta Penetapan dan Penegasan Batas Desa</t>
  </si>
  <si>
    <t>Koordinasi Pelaksanaan Pembangunan  Kawasan Perdesaan di Wilayah Kecamatan</t>
  </si>
  <si>
    <t>Penyusunan  Dokumen
Perencanaan  Perangkat Daerah</t>
  </si>
  <si>
    <t>Koordinasi dan Penyusunan Laporan Capaian Kinerja dan Ikhtisar Realisasi Kinerja SKPD</t>
  </si>
  <si>
    <t>Evaluasi Kinerja Perangkat
Daerah</t>
  </si>
  <si>
    <t>Penyediaan  Gaji dan Tunjangan
ASN</t>
  </si>
  <si>
    <t>Koordinasi dan Penyusunan Laporan Keuangan Akhir Tahun SKPD</t>
  </si>
  <si>
    <t>Koordinasi dan Penyusunan Laporan Keuangan Bulanan/Triwulanan/Semesteran SKPD</t>
  </si>
  <si>
    <t>Penyediaan  Bahan Logistik
Kantor</t>
  </si>
  <si>
    <t>Penyediaan  Barang Cetakan dan
Penggandaan</t>
  </si>
  <si>
    <t>Penyediaan  Bahan Bacaan dan
Peraturan Perundang-undangan</t>
  </si>
  <si>
    <t>Penyelenggaraan Rapat
Koordinasi dan Konsultasi SKPD</t>
  </si>
  <si>
    <t>Pengadaan Peralatan dan Mesin
Lainnya</t>
  </si>
  <si>
    <t>Pengadaan Sarana dan Prasarana Gedung Kantor atau Bangunan Lainnya</t>
  </si>
  <si>
    <t>Penyediaan  Jasa Komunikasi, Sumber Daya Air dan Listrik</t>
  </si>
  <si>
    <t>Penyediaan  Jasa Pelayanan
Umum Kantor</t>
  </si>
  <si>
    <t>Pemeliharaan  Peralatan dan
Mesin Lainnya</t>
  </si>
  <si>
    <t>Perencanaan,  Penganggaran,  dan Evaluasi
Kinerja Perangkat Daerah</t>
  </si>
  <si>
    <t>Pelaksanaan  Urusan Pemerintahan  yang terkait dengan non pelayanan perijinan</t>
  </si>
  <si>
    <t>Pelaksanaan  Urusan Pemerintahan  yang terkait dengan  pelayanan perijinan</t>
  </si>
  <si>
    <t>Jumlah  dokumen perencanaan perangkat daerah</t>
  </si>
  <si>
    <t>Jumlah dokumen laporan capaian kinerja dan ikhtisar realisasi kinerja SKPD</t>
  </si>
  <si>
    <t>Jumlah dokumen/ Laporan Evaluasi Kinerja Perangkat Daerah</t>
  </si>
  <si>
    <t>Jumlah PNS penerima Gaji dan Tunjangan</t>
  </si>
  <si>
    <t>Jumlah Dokumen Penyusunan Laporan Keuangan Akhir Tahun SKPD</t>
  </si>
  <si>
    <t>Jumlah Dokumen Penyusunan Laporan Keuangan Bulanan/Triwulanan/Semesteran SKPD</t>
  </si>
  <si>
    <t>Jumlah Penyediaan  Bahan Logistik
Kantor</t>
  </si>
  <si>
    <t>Jumlah Penyediaan  Barang Cetakan dan
Penggandaan</t>
  </si>
  <si>
    <t>Jumlah Penyediaan  Bahan Bacaan dan
Peraturan Perundang-undangan</t>
  </si>
  <si>
    <t>Jumlah Penyelenggaraan Rapat
Koordinasi dan Konsultasi SKPD</t>
  </si>
  <si>
    <t>Jumlah Pengadaan Peralatan dan Mesin
Lainnya</t>
  </si>
  <si>
    <t>Jumlah Pengadaan Sarana dan Prasarana Gedung Kantor atau Bangunan Lainnya</t>
  </si>
  <si>
    <t>Jumlah Penyediaan  Jasa Komunikasi, Sumber Daya Air dan Listrik</t>
  </si>
  <si>
    <t>Jumlah Penyediaan  Jasa Pelayanan
Umum Kantor</t>
  </si>
  <si>
    <t>Jumlah Penyediaan  Jasa Pemeliharaan, Biaya Pemeliharaan,  Pajak, dan Perizinan Kendaraan Dinas Operasional  atau Lapangan</t>
  </si>
  <si>
    <t>Jumlah Pemeliharaan  Peralatan dan
Mesin Lainnya</t>
  </si>
  <si>
    <t>Jumlah Dokumen pelayanan di kecamtan</t>
  </si>
  <si>
    <t>Jumlah rekomendasi yang dikeluarkan</t>
  </si>
  <si>
    <t>Jumlah ijin yang dikeluarkan</t>
  </si>
  <si>
    <t>Jumlah kegiatan/ even di kecamatan</t>
  </si>
  <si>
    <t>Jumlah Desa Pembinaan</t>
  </si>
  <si>
    <t>Jumah desa pembinaan dan sosialisasi karhutla</t>
  </si>
  <si>
    <t xml:space="preserve">Jumah desa pembinaan </t>
  </si>
  <si>
    <t>5 dok</t>
  </si>
  <si>
    <t>1 dok</t>
  </si>
  <si>
    <t>4 dok</t>
  </si>
  <si>
    <t>12 bln</t>
  </si>
  <si>
    <t>360 ex/ 12 bln</t>
  </si>
  <si>
    <t>192 oh</t>
  </si>
  <si>
    <t>10 unit</t>
  </si>
  <si>
    <t>250 bh</t>
  </si>
  <si>
    <t>700 / 12 bln</t>
  </si>
  <si>
    <t>9 unit</t>
  </si>
  <si>
    <t>3 unit</t>
  </si>
  <si>
    <t>1 keg</t>
  </si>
  <si>
    <t>2 keg</t>
  </si>
  <si>
    <t>6 desa</t>
  </si>
  <si>
    <t>20 dok</t>
  </si>
  <si>
    <t>16 dok</t>
  </si>
  <si>
    <t>48 bln</t>
  </si>
  <si>
    <t>768 oh</t>
  </si>
  <si>
    <t>4 set</t>
  </si>
  <si>
    <t>2 set</t>
  </si>
  <si>
    <t>36 unit</t>
  </si>
  <si>
    <t>135 ijin</t>
  </si>
  <si>
    <t>4 keg</t>
  </si>
  <si>
    <t>8 keg</t>
  </si>
  <si>
    <t>24 desa</t>
  </si>
  <si>
    <t>Tabel 6.1.</t>
  </si>
  <si>
    <t>RENCANA PROGRAM, KEGIATAN, DAN PENDANAAN KECAMATAN KUALA MANDOR B KABUPATEN KUBU RAYA</t>
  </si>
  <si>
    <t>Administrasi  Kepegawaian Perangkat Daerah</t>
  </si>
  <si>
    <t>Pengadaan Pakaian Dinas Beserta Atribut Kelengkapannya</t>
  </si>
  <si>
    <t>Jumlah Stel</t>
  </si>
  <si>
    <t>Bimbingan Teknis Implementasi Peraturan Perundang-Undangan</t>
  </si>
  <si>
    <t>Jumlah yang mengikuti BIMTEK</t>
  </si>
  <si>
    <t>Penyediaan Komponen Instalasi listrik</t>
  </si>
  <si>
    <t>Pengadaan Kendaraan Dinas Operasional atau Lapangan</t>
  </si>
  <si>
    <t>Jumlah Unit</t>
  </si>
  <si>
    <t>18 org</t>
  </si>
  <si>
    <t>9 org</t>
  </si>
  <si>
    <t>12 unit</t>
  </si>
  <si>
    <t>2 jns rekomendasi</t>
  </si>
  <si>
    <t>45 ijin</t>
  </si>
  <si>
    <t>Jumlah Penyediaan  komponen instalsi listrik</t>
  </si>
  <si>
    <t>07.01.01</t>
  </si>
  <si>
    <t>07.01.01.201</t>
  </si>
  <si>
    <t>07.01.01.201.01</t>
  </si>
  <si>
    <t>07.01.01.201.07</t>
  </si>
  <si>
    <t>07.01.01.202</t>
  </si>
  <si>
    <t>07.01.01.202.01</t>
  </si>
  <si>
    <t>07.01.01.202.05</t>
  </si>
  <si>
    <t>07.01.01.202.07</t>
  </si>
  <si>
    <t>07.01.01.205</t>
  </si>
  <si>
    <t>07.01.01.205.02</t>
  </si>
  <si>
    <t>07.01.01.205.11</t>
  </si>
  <si>
    <t>07.01.01.206</t>
  </si>
  <si>
    <t>07.01.01.206.01</t>
  </si>
  <si>
    <t>07.01.01.206.04</t>
  </si>
  <si>
    <t>07.01.01.206.05</t>
  </si>
  <si>
    <t>07.01.01.206.06</t>
  </si>
  <si>
    <t>07.01.01.206.09</t>
  </si>
  <si>
    <t>07.01.01.207.02</t>
  </si>
  <si>
    <t>07.01.01.207.05</t>
  </si>
  <si>
    <t>07.01.01.207.06</t>
  </si>
  <si>
    <t>07.01.01.207.10</t>
  </si>
  <si>
    <t>07.01.01.207</t>
  </si>
  <si>
    <t>07.01.01.208</t>
  </si>
  <si>
    <t>07.01.01.208.02</t>
  </si>
  <si>
    <t>07.01.01.208.04</t>
  </si>
  <si>
    <t>07.01.01.209</t>
  </si>
  <si>
    <t>07.01.01.209.03</t>
  </si>
  <si>
    <t>07.01.01.209.06</t>
  </si>
  <si>
    <t>07.01.02.202</t>
  </si>
  <si>
    <t>07.01.02</t>
  </si>
  <si>
    <t>07.01.02.202.03</t>
  </si>
  <si>
    <t>07.01.02.204</t>
  </si>
  <si>
    <t>07.01.02.204.01</t>
  </si>
  <si>
    <t>07.01.02.204.02</t>
  </si>
  <si>
    <t>07.01.02.204.03</t>
  </si>
  <si>
    <t>07.01.03</t>
  </si>
  <si>
    <t>07.01.03.201</t>
  </si>
  <si>
    <t>07.01.03.201.03</t>
  </si>
  <si>
    <t>07.01.04</t>
  </si>
  <si>
    <t>07.01.04.202</t>
  </si>
  <si>
    <t>07.01.04.202.01</t>
  </si>
  <si>
    <t>07.01.05</t>
  </si>
  <si>
    <t>07.01.05.201</t>
  </si>
  <si>
    <t>.01'07.01.05.201</t>
  </si>
  <si>
    <t>07.01.06</t>
  </si>
  <si>
    <t>07.01.06.201</t>
  </si>
  <si>
    <t>07.01.06.201.02</t>
  </si>
  <si>
    <t>07.01.06.201.03</t>
  </si>
  <si>
    <t>07.01.06.201.12</t>
  </si>
  <si>
    <t>07.01.06.201.15</t>
  </si>
  <si>
    <t>07.01.06.201.18</t>
  </si>
  <si>
    <t>2 bln</t>
  </si>
  <si>
    <t>6 unit</t>
  </si>
  <si>
    <t>72 org</t>
  </si>
  <si>
    <t>27 org</t>
  </si>
  <si>
    <t>6 bln</t>
  </si>
  <si>
    <t>34 unit</t>
  </si>
  <si>
    <t xml:space="preserve"> 48 bln</t>
  </si>
  <si>
    <t>21 unit</t>
  </si>
  <si>
    <t>6 jns rekomendasi</t>
  </si>
  <si>
    <t>Koordinasi/Sinergi Dengan Perangkat Daerah yang Tugas dan Fungsinya di Bidang Penegakan  Peraturan
Perundang-Undangan dan/atau Kepolisian Negara Republik Indonesia</t>
  </si>
  <si>
    <t>1 Dok</t>
  </si>
  <si>
    <t>4 Dok</t>
  </si>
  <si>
    <t>2 Dok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</si>
</sst>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5"/>
      <color rgb="FF000000"/>
      <name val="Bookman Old Style"/>
      <family val="1"/>
    </font>
    <font>
      <sz val="11"/>
      <color rgb="FF000000"/>
      <name val="Calibri"/>
      <family val="2"/>
    </font>
    <font>
      <sz val="5"/>
      <color rgb="FF000000"/>
      <name val="Bookman Old Style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5"/>
      <name val="Bookman Old Style"/>
      <family val="1"/>
    </font>
    <font>
      <b/>
      <sz val="12"/>
      <color theme="1"/>
      <name val="Bookman Old Style"/>
      <family val="1"/>
    </font>
    <font>
      <sz val="5"/>
      <color theme="1"/>
      <name val="Arial"/>
      <family val="2"/>
    </font>
    <font>
      <sz val="8"/>
      <color theme="1"/>
      <name val="Arial"/>
      <family val="2"/>
    </font>
    <font>
      <sz val="5"/>
      <color theme="1"/>
      <name val="Bookman Old Style"/>
      <family val="1"/>
    </font>
    <font>
      <sz val="5"/>
      <color theme="4"/>
      <name val="Bookman Old Style"/>
      <family val="1"/>
    </font>
    <font>
      <b/>
      <sz val="5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9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164" fontId="2" fillId="0" borderId="12" xfId="1" applyFont="1" applyBorder="1" applyAlignment="1">
      <alignment horizontal="right" vertical="center" wrapText="1"/>
    </xf>
    <xf numFmtId="164" fontId="2" fillId="0" borderId="12" xfId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12" xfId="1" applyFont="1" applyBorder="1" applyAlignment="1">
      <alignment horizontal="right" vertical="center" wrapText="1"/>
    </xf>
    <xf numFmtId="164" fontId="4" fillId="0" borderId="12" xfId="1" applyFont="1" applyBorder="1" applyAlignment="1">
      <alignment horizontal="center" vertical="center" wrapText="1"/>
    </xf>
    <xf numFmtId="164" fontId="7" fillId="0" borderId="12" xfId="1" applyFont="1" applyBorder="1" applyAlignment="1">
      <alignment horizontal="center" vertical="center" wrapText="1"/>
    </xf>
    <xf numFmtId="164" fontId="4" fillId="0" borderId="12" xfId="1" applyFont="1" applyBorder="1" applyAlignment="1">
      <alignment vertical="center" wrapText="1"/>
    </xf>
    <xf numFmtId="9" fontId="2" fillId="0" borderId="12" xfId="0" applyNumberFormat="1" applyFont="1" applyBorder="1" applyAlignment="1">
      <alignment horizontal="right" vertical="center" wrapText="1"/>
    </xf>
    <xf numFmtId="0" fontId="7" fillId="0" borderId="1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11" fillId="0" borderId="0" xfId="0" applyFont="1"/>
    <xf numFmtId="0" fontId="13" fillId="0" borderId="0" xfId="0" applyFont="1"/>
    <xf numFmtId="0" fontId="13" fillId="0" borderId="0" xfId="0" applyFont="1" applyFill="1"/>
    <xf numFmtId="0" fontId="13" fillId="0" borderId="0" xfId="0" applyFont="1" applyFill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164" fontId="2" fillId="0" borderId="14" xfId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center" vertical="center" wrapText="1"/>
    </xf>
    <xf numFmtId="164" fontId="4" fillId="0" borderId="14" xfId="1" applyFont="1" applyBorder="1" applyAlignment="1">
      <alignment horizontal="right" vertical="center" wrapText="1"/>
    </xf>
    <xf numFmtId="164" fontId="4" fillId="0" borderId="14" xfId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right" vertical="center" wrapText="1"/>
    </xf>
    <xf numFmtId="164" fontId="7" fillId="0" borderId="14" xfId="1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3" fontId="7" fillId="0" borderId="14" xfId="0" applyNumberFormat="1" applyFont="1" applyBorder="1" applyAlignment="1">
      <alignment horizontal="right" vertical="center" wrapText="1"/>
    </xf>
    <xf numFmtId="164" fontId="2" fillId="0" borderId="14" xfId="1" applyFont="1" applyBorder="1" applyAlignment="1">
      <alignment horizontal="center" vertical="center" wrapText="1"/>
    </xf>
    <xf numFmtId="164" fontId="4" fillId="0" borderId="14" xfId="1" applyFont="1" applyBorder="1" applyAlignment="1">
      <alignment vertical="center" wrapText="1"/>
    </xf>
    <xf numFmtId="9" fontId="2" fillId="0" borderId="14" xfId="0" applyNumberFormat="1" applyFont="1" applyBorder="1" applyAlignment="1">
      <alignment horizontal="right"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1" applyFont="1" applyFill="1" applyBorder="1" applyAlignment="1">
      <alignment horizontal="right" vertical="center" wrapText="1"/>
    </xf>
    <xf numFmtId="164" fontId="2" fillId="0" borderId="14" xfId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1" fillId="0" borderId="14" xfId="0" applyFont="1" applyBorder="1"/>
    <xf numFmtId="0" fontId="11" fillId="0" borderId="14" xfId="0" applyFont="1" applyBorder="1" applyAlignment="1">
      <alignment horizontal="left" vertical="top" wrapText="1"/>
    </xf>
    <xf numFmtId="0" fontId="11" fillId="0" borderId="14" xfId="0" applyFont="1" applyFill="1" applyBorder="1" applyAlignment="1">
      <alignment horizontal="center" vertical="center" wrapText="1"/>
    </xf>
    <xf numFmtId="165" fontId="2" fillId="0" borderId="14" xfId="2" applyNumberFormat="1" applyFont="1" applyFill="1" applyBorder="1" applyAlignment="1">
      <alignment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43" fontId="4" fillId="0" borderId="14" xfId="2" applyFont="1" applyFill="1" applyBorder="1" applyAlignment="1">
      <alignment horizontal="right" vertical="center" wrapText="1"/>
    </xf>
    <xf numFmtId="165" fontId="4" fillId="0" borderId="14" xfId="2" applyNumberFormat="1" applyFont="1" applyFill="1" applyBorder="1" applyAlignment="1">
      <alignment horizontal="right" vertical="center" wrapText="1"/>
    </xf>
    <xf numFmtId="0" fontId="13" fillId="0" borderId="14" xfId="0" applyFont="1" applyBorder="1"/>
    <xf numFmtId="0" fontId="13" fillId="0" borderId="14" xfId="0" applyFont="1" applyBorder="1" applyAlignment="1">
      <alignment horizontal="left" vertical="top" wrapText="1"/>
    </xf>
    <xf numFmtId="0" fontId="13" fillId="0" borderId="14" xfId="0" applyFont="1" applyFill="1" applyBorder="1" applyAlignment="1">
      <alignment horizontal="center" vertical="center" wrapText="1"/>
    </xf>
    <xf numFmtId="165" fontId="4" fillId="0" borderId="14" xfId="2" applyNumberFormat="1" applyFont="1" applyFill="1" applyBorder="1" applyAlignment="1">
      <alignment horizontal="left" vertical="top" wrapText="1"/>
    </xf>
    <xf numFmtId="0" fontId="11" fillId="0" borderId="14" xfId="0" applyFont="1" applyBorder="1" applyAlignment="1">
      <alignment vertical="center" wrapText="1"/>
    </xf>
    <xf numFmtId="0" fontId="13" fillId="0" borderId="14" xfId="0" applyFont="1" applyFill="1" applyBorder="1"/>
    <xf numFmtId="0" fontId="7" fillId="0" borderId="14" xfId="0" applyFont="1" applyFill="1" applyBorder="1" applyAlignment="1">
      <alignment horizontal="center" vertical="center" wrapText="1"/>
    </xf>
    <xf numFmtId="165" fontId="12" fillId="0" borderId="14" xfId="2" applyNumberFormat="1" applyFont="1" applyFill="1" applyBorder="1" applyAlignment="1">
      <alignment horizontal="right" vertical="center" wrapText="1"/>
    </xf>
    <xf numFmtId="165" fontId="7" fillId="0" borderId="14" xfId="2" applyNumberFormat="1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left" vertical="top" wrapText="1"/>
    </xf>
    <xf numFmtId="165" fontId="13" fillId="0" borderId="14" xfId="2" applyNumberFormat="1" applyFont="1" applyFill="1" applyBorder="1" applyAlignment="1">
      <alignment vertical="center"/>
    </xf>
    <xf numFmtId="165" fontId="2" fillId="0" borderId="14" xfId="2" applyNumberFormat="1" applyFont="1" applyFill="1" applyBorder="1" applyAlignment="1">
      <alignment horizontal="right" vertical="center" wrapText="1"/>
    </xf>
    <xf numFmtId="165" fontId="11" fillId="0" borderId="14" xfId="2" applyNumberFormat="1" applyFont="1" applyFill="1" applyBorder="1"/>
    <xf numFmtId="165" fontId="4" fillId="0" borderId="14" xfId="2" applyNumberFormat="1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top" wrapText="1"/>
    </xf>
    <xf numFmtId="165" fontId="4" fillId="0" borderId="14" xfId="2" applyNumberFormat="1" applyFont="1" applyFill="1" applyBorder="1" applyAlignment="1">
      <alignment vertical="top" wrapText="1"/>
    </xf>
    <xf numFmtId="0" fontId="11" fillId="0" borderId="16" xfId="0" applyFont="1" applyBorder="1"/>
    <xf numFmtId="0" fontId="11" fillId="0" borderId="16" xfId="0" applyFont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65" fontId="4" fillId="0" borderId="16" xfId="2" applyNumberFormat="1" applyFont="1" applyFill="1" applyBorder="1" applyAlignment="1">
      <alignment horizontal="right" vertical="center" wrapText="1"/>
    </xf>
    <xf numFmtId="164" fontId="2" fillId="0" borderId="16" xfId="1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4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11" fillId="0" borderId="18" xfId="0" applyFont="1" applyBorder="1"/>
    <xf numFmtId="0" fontId="13" fillId="0" borderId="18" xfId="0" applyFont="1" applyBorder="1"/>
    <xf numFmtId="0" fontId="13" fillId="0" borderId="18" xfId="0" applyFont="1" applyFill="1" applyBorder="1"/>
    <xf numFmtId="0" fontId="11" fillId="0" borderId="20" xfId="0" applyFont="1" applyBorder="1"/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64" fontId="2" fillId="0" borderId="21" xfId="1" applyFont="1" applyBorder="1" applyAlignment="1">
      <alignment horizontal="right" vertical="center" wrapText="1"/>
    </xf>
    <xf numFmtId="3" fontId="2" fillId="0" borderId="21" xfId="0" applyNumberFormat="1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27" xfId="0" applyFont="1" applyBorder="1"/>
    <xf numFmtId="0" fontId="13" fillId="0" borderId="27" xfId="0" applyFont="1" applyBorder="1"/>
    <xf numFmtId="0" fontId="13" fillId="0" borderId="27" xfId="0" applyFont="1" applyFill="1" applyBorder="1"/>
    <xf numFmtId="0" fontId="11" fillId="0" borderId="28" xfId="0" applyFont="1" applyBorder="1"/>
    <xf numFmtId="0" fontId="2" fillId="0" borderId="29" xfId="0" applyFont="1" applyBorder="1" applyAlignment="1">
      <alignment vertical="top" wrapText="1"/>
    </xf>
    <xf numFmtId="0" fontId="4" fillId="0" borderId="29" xfId="0" applyFont="1" applyBorder="1" applyAlignment="1">
      <alignment vertical="top" wrapText="1"/>
    </xf>
    <xf numFmtId="0" fontId="11" fillId="0" borderId="29" xfId="0" applyFont="1" applyBorder="1" applyAlignment="1">
      <alignment vertical="center" wrapText="1"/>
    </xf>
    <xf numFmtId="0" fontId="2" fillId="0" borderId="29" xfId="0" applyFont="1" applyFill="1" applyBorder="1" applyAlignment="1">
      <alignment vertical="top" wrapText="1"/>
    </xf>
    <xf numFmtId="0" fontId="7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top" wrapText="1"/>
    </xf>
    <xf numFmtId="0" fontId="13" fillId="0" borderId="31" xfId="0" quotePrefix="1" applyFont="1" applyFill="1" applyBorder="1" applyAlignment="1">
      <alignment horizontal="center" vertical="center"/>
    </xf>
    <xf numFmtId="0" fontId="11" fillId="0" borderId="26" xfId="0" quotePrefix="1" applyFont="1" applyBorder="1" applyAlignment="1">
      <alignment horizontal="center" vertical="center"/>
    </xf>
    <xf numFmtId="0" fontId="13" fillId="0" borderId="26" xfId="0" quotePrefix="1" applyFont="1" applyBorder="1" applyAlignment="1">
      <alignment horizontal="center" vertical="center"/>
    </xf>
    <xf numFmtId="0" fontId="13" fillId="0" borderId="26" xfId="0" quotePrefix="1" applyFont="1" applyFill="1" applyBorder="1" applyAlignment="1">
      <alignment horizontal="center" vertical="center"/>
    </xf>
    <xf numFmtId="0" fontId="11" fillId="0" borderId="32" xfId="0" quotePrefix="1" applyFont="1" applyBorder="1" applyAlignment="1">
      <alignment horizontal="center" vertical="center"/>
    </xf>
    <xf numFmtId="165" fontId="11" fillId="0" borderId="14" xfId="2" applyNumberFormat="1" applyFont="1" applyFill="1" applyBorder="1" applyAlignment="1">
      <alignment vertical="center"/>
    </xf>
    <xf numFmtId="0" fontId="11" fillId="0" borderId="18" xfId="0" applyFont="1" applyFill="1" applyBorder="1"/>
    <xf numFmtId="0" fontId="11" fillId="0" borderId="27" xfId="0" applyFont="1" applyFill="1" applyBorder="1"/>
    <xf numFmtId="0" fontId="11" fillId="0" borderId="26" xfId="0" quotePrefix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top" wrapText="1"/>
    </xf>
    <xf numFmtId="0" fontId="11" fillId="0" borderId="14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11" fillId="0" borderId="0" xfId="0" applyFont="1" applyFill="1"/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1"/>
  <sheetViews>
    <sheetView tabSelected="1" zoomScale="140" zoomScaleNormal="140" workbookViewId="0">
      <selection sqref="A1:V141"/>
    </sheetView>
  </sheetViews>
  <sheetFormatPr defaultRowHeight="15" x14ac:dyDescent="0.25"/>
  <cols>
    <col min="3" max="3" width="9" customWidth="1"/>
    <col min="4" max="4" width="9.5703125" customWidth="1"/>
    <col min="5" max="5" width="10" customWidth="1"/>
    <col min="6" max="6" width="7.5703125" customWidth="1"/>
    <col min="7" max="7" width="4.5703125" customWidth="1"/>
    <col min="8" max="8" width="7.28515625" customWidth="1"/>
    <col min="9" max="9" width="4.5703125" customWidth="1"/>
    <col min="10" max="10" width="7.42578125" customWidth="1"/>
    <col min="11" max="11" width="4.5703125" customWidth="1"/>
    <col min="12" max="12" width="8.42578125" customWidth="1"/>
    <col min="13" max="13" width="4.5703125" customWidth="1"/>
    <col min="14" max="14" width="8.28515625" customWidth="1"/>
    <col min="15" max="15" width="4.5703125" customWidth="1"/>
    <col min="16" max="16" width="8.140625" customWidth="1"/>
    <col min="17" max="17" width="4.5703125" customWidth="1"/>
    <col min="18" max="18" width="8.140625" customWidth="1"/>
    <col min="19" max="19" width="4.85546875" customWidth="1"/>
    <col min="20" max="21" width="8.140625" customWidth="1"/>
    <col min="22" max="22" width="5.42578125" customWidth="1"/>
  </cols>
  <sheetData>
    <row r="1" spans="1:23" ht="15.75" x14ac:dyDescent="0.25">
      <c r="A1" s="125" t="s">
        <v>386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</row>
    <row r="2" spans="1:23" ht="15.75" x14ac:dyDescent="0.25">
      <c r="A2" s="125" t="s">
        <v>387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</row>
    <row r="3" spans="1:23" ht="16.5" thickBot="1" x14ac:dyDescent="0.3">
      <c r="A3" s="31"/>
    </row>
    <row r="4" spans="1:23" ht="20.100000000000001" customHeight="1" thickBot="1" x14ac:dyDescent="0.3">
      <c r="A4" s="117" t="s">
        <v>0</v>
      </c>
      <c r="B4" s="117" t="s">
        <v>1</v>
      </c>
      <c r="C4" s="117" t="s">
        <v>2</v>
      </c>
      <c r="D4" s="117" t="s">
        <v>3</v>
      </c>
      <c r="E4" s="117" t="s">
        <v>4</v>
      </c>
      <c r="F4" s="122" t="s">
        <v>283</v>
      </c>
      <c r="G4" s="117" t="s">
        <v>5</v>
      </c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22" t="s">
        <v>281</v>
      </c>
      <c r="V4" s="117" t="s">
        <v>6</v>
      </c>
    </row>
    <row r="5" spans="1:23" ht="15.75" thickBot="1" x14ac:dyDescent="0.3">
      <c r="A5" s="117"/>
      <c r="B5" s="117"/>
      <c r="C5" s="117"/>
      <c r="D5" s="117"/>
      <c r="E5" s="117"/>
      <c r="F5" s="123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23"/>
      <c r="V5" s="117"/>
    </row>
    <row r="6" spans="1:23" ht="15" customHeight="1" thickBot="1" x14ac:dyDescent="0.3">
      <c r="A6" s="117"/>
      <c r="B6" s="117"/>
      <c r="C6" s="117"/>
      <c r="D6" s="117"/>
      <c r="E6" s="117"/>
      <c r="F6" s="123"/>
      <c r="G6" s="117" t="s">
        <v>7</v>
      </c>
      <c r="H6" s="117"/>
      <c r="I6" s="117" t="s">
        <v>8</v>
      </c>
      <c r="J6" s="117"/>
      <c r="K6" s="117" t="s">
        <v>9</v>
      </c>
      <c r="L6" s="117"/>
      <c r="M6" s="117" t="s">
        <v>10</v>
      </c>
      <c r="N6" s="117"/>
      <c r="O6" s="117" t="s">
        <v>11</v>
      </c>
      <c r="P6" s="117"/>
      <c r="Q6" s="117" t="s">
        <v>12</v>
      </c>
      <c r="R6" s="117"/>
      <c r="S6" s="118" t="s">
        <v>282</v>
      </c>
      <c r="T6" s="119"/>
      <c r="U6" s="123"/>
      <c r="V6" s="117"/>
    </row>
    <row r="7" spans="1:23" ht="15.75" thickBot="1" x14ac:dyDescent="0.3">
      <c r="A7" s="117"/>
      <c r="B7" s="117"/>
      <c r="C7" s="117"/>
      <c r="D7" s="117"/>
      <c r="E7" s="117"/>
      <c r="F7" s="124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20"/>
      <c r="T7" s="121"/>
      <c r="U7" s="124"/>
      <c r="V7" s="117"/>
    </row>
    <row r="8" spans="1:23" ht="16.5" thickBot="1" x14ac:dyDescent="0.3">
      <c r="A8" s="122"/>
      <c r="B8" s="122"/>
      <c r="C8" s="122"/>
      <c r="D8" s="122"/>
      <c r="E8" s="122"/>
      <c r="F8" s="105"/>
      <c r="G8" s="32" t="s">
        <v>13</v>
      </c>
      <c r="H8" s="32" t="s">
        <v>14</v>
      </c>
      <c r="I8" s="32" t="s">
        <v>13</v>
      </c>
      <c r="J8" s="32" t="s">
        <v>14</v>
      </c>
      <c r="K8" s="32" t="s">
        <v>13</v>
      </c>
      <c r="L8" s="32" t="s">
        <v>14</v>
      </c>
      <c r="M8" s="32" t="s">
        <v>13</v>
      </c>
      <c r="N8" s="32" t="s">
        <v>14</v>
      </c>
      <c r="O8" s="106" t="s">
        <v>13</v>
      </c>
      <c r="P8" s="32" t="s">
        <v>14</v>
      </c>
      <c r="Q8" s="106" t="s">
        <v>13</v>
      </c>
      <c r="R8" s="32" t="s">
        <v>14</v>
      </c>
      <c r="S8" s="32" t="s">
        <v>13</v>
      </c>
      <c r="T8" s="32" t="s">
        <v>14</v>
      </c>
      <c r="U8" s="105"/>
      <c r="V8" s="122"/>
      <c r="W8" s="2"/>
    </row>
    <row r="9" spans="1:23" ht="16.5" thickBot="1" x14ac:dyDescent="0.3">
      <c r="A9" s="114">
        <v>1</v>
      </c>
      <c r="B9" s="28">
        <v>2</v>
      </c>
      <c r="C9" s="115">
        <v>3</v>
      </c>
      <c r="D9" s="115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11</v>
      </c>
      <c r="L9" s="115">
        <v>12</v>
      </c>
      <c r="M9" s="115">
        <v>13</v>
      </c>
      <c r="N9" s="115">
        <v>14</v>
      </c>
      <c r="O9" s="115">
        <v>15</v>
      </c>
      <c r="P9" s="115">
        <v>16</v>
      </c>
      <c r="Q9" s="115">
        <v>17</v>
      </c>
      <c r="R9" s="115">
        <v>18</v>
      </c>
      <c r="S9" s="115">
        <v>19</v>
      </c>
      <c r="T9" s="115">
        <v>20</v>
      </c>
      <c r="U9" s="115">
        <v>21</v>
      </c>
      <c r="V9" s="116">
        <v>22</v>
      </c>
      <c r="W9" s="2"/>
    </row>
    <row r="10" spans="1:23" ht="37.5" x14ac:dyDescent="0.25">
      <c r="A10" s="97"/>
      <c r="B10" s="107"/>
      <c r="C10" s="108" t="s">
        <v>15</v>
      </c>
      <c r="D10" s="108" t="s">
        <v>16</v>
      </c>
      <c r="E10" s="108" t="s">
        <v>17</v>
      </c>
      <c r="F10" s="109">
        <v>1</v>
      </c>
      <c r="G10" s="109">
        <v>1</v>
      </c>
      <c r="H10" s="110">
        <v>268995900</v>
      </c>
      <c r="I10" s="109">
        <v>1</v>
      </c>
      <c r="J10" s="110">
        <v>308780400</v>
      </c>
      <c r="K10" s="109">
        <v>1</v>
      </c>
      <c r="L10" s="110">
        <f>J10*110%</f>
        <v>339658440</v>
      </c>
      <c r="M10" s="109"/>
      <c r="N10" s="110"/>
      <c r="O10" s="109"/>
      <c r="P10" s="110"/>
      <c r="Q10" s="109"/>
      <c r="R10" s="110"/>
      <c r="S10" s="109">
        <v>1</v>
      </c>
      <c r="T10" s="111">
        <f>H10+J10+L10+N10+P10+R10</f>
        <v>917434740</v>
      </c>
      <c r="U10" s="112" t="s">
        <v>18</v>
      </c>
      <c r="V10" s="113" t="s">
        <v>19</v>
      </c>
      <c r="W10" s="2"/>
    </row>
    <row r="11" spans="1:23" ht="45" x14ac:dyDescent="0.25">
      <c r="A11" s="95" t="s">
        <v>20</v>
      </c>
      <c r="B11" s="96" t="s">
        <v>21</v>
      </c>
      <c r="C11" s="39" t="s">
        <v>22</v>
      </c>
      <c r="D11" s="39" t="s">
        <v>23</v>
      </c>
      <c r="E11" s="46" t="s">
        <v>24</v>
      </c>
      <c r="F11" s="47" t="s">
        <v>25</v>
      </c>
      <c r="G11" s="47" t="s">
        <v>26</v>
      </c>
      <c r="H11" s="48" t="s">
        <v>26</v>
      </c>
      <c r="I11" s="49" t="s">
        <v>26</v>
      </c>
      <c r="J11" s="48">
        <v>0</v>
      </c>
      <c r="K11" s="49" t="s">
        <v>26</v>
      </c>
      <c r="L11" s="42">
        <f t="shared" ref="L11:L75" si="0">J11*110%</f>
        <v>0</v>
      </c>
      <c r="M11" s="49"/>
      <c r="N11" s="42"/>
      <c r="O11" s="49"/>
      <c r="P11" s="42"/>
      <c r="Q11" s="49"/>
      <c r="R11" s="42"/>
      <c r="S11" s="49" t="s">
        <v>256</v>
      </c>
      <c r="T11" s="43">
        <v>0</v>
      </c>
      <c r="U11" s="47" t="s">
        <v>18</v>
      </c>
      <c r="V11" s="50" t="s">
        <v>19</v>
      </c>
      <c r="W11" s="2"/>
    </row>
    <row r="12" spans="1:23" ht="30" x14ac:dyDescent="0.25">
      <c r="A12" s="95" t="s">
        <v>27</v>
      </c>
      <c r="B12" s="96" t="s">
        <v>28</v>
      </c>
      <c r="C12" s="39" t="s">
        <v>29</v>
      </c>
      <c r="D12" s="39" t="s">
        <v>30</v>
      </c>
      <c r="E12" s="39" t="s">
        <v>31</v>
      </c>
      <c r="F12" s="47" t="s">
        <v>25</v>
      </c>
      <c r="G12" s="47" t="s">
        <v>25</v>
      </c>
      <c r="H12" s="48">
        <v>18000000</v>
      </c>
      <c r="I12" s="49" t="s">
        <v>25</v>
      </c>
      <c r="J12" s="48">
        <v>24000000</v>
      </c>
      <c r="K12" s="49" t="s">
        <v>25</v>
      </c>
      <c r="L12" s="48">
        <f t="shared" si="0"/>
        <v>26400000.000000004</v>
      </c>
      <c r="M12" s="49"/>
      <c r="N12" s="48"/>
      <c r="O12" s="49"/>
      <c r="P12" s="48"/>
      <c r="Q12" s="49"/>
      <c r="R12" s="48"/>
      <c r="S12" s="49" t="s">
        <v>256</v>
      </c>
      <c r="T12" s="51">
        <f>H12+J12+L12+N12+P12+R12</f>
        <v>68400000</v>
      </c>
      <c r="U12" s="47" t="s">
        <v>18</v>
      </c>
      <c r="V12" s="50" t="s">
        <v>19</v>
      </c>
      <c r="W12" s="2"/>
    </row>
    <row r="13" spans="1:23" ht="37.5" x14ac:dyDescent="0.25">
      <c r="A13" s="97"/>
      <c r="B13" s="98"/>
      <c r="C13" s="39" t="s">
        <v>32</v>
      </c>
      <c r="D13" s="39" t="s">
        <v>33</v>
      </c>
      <c r="E13" s="39" t="s">
        <v>34</v>
      </c>
      <c r="F13" s="47" t="s">
        <v>26</v>
      </c>
      <c r="G13" s="47" t="s">
        <v>35</v>
      </c>
      <c r="H13" s="48">
        <v>0</v>
      </c>
      <c r="I13" s="49" t="s">
        <v>35</v>
      </c>
      <c r="J13" s="48">
        <v>0</v>
      </c>
      <c r="K13" s="49" t="s">
        <v>35</v>
      </c>
      <c r="L13" s="48">
        <f t="shared" si="0"/>
        <v>0</v>
      </c>
      <c r="M13" s="49"/>
      <c r="N13" s="48"/>
      <c r="O13" s="49"/>
      <c r="P13" s="48"/>
      <c r="Q13" s="49"/>
      <c r="R13" s="48"/>
      <c r="S13" s="52" t="s">
        <v>35</v>
      </c>
      <c r="T13" s="51">
        <f t="shared" ref="T13:T76" si="1">H13+J13+L13+N13+P13+R13</f>
        <v>0</v>
      </c>
      <c r="U13" s="47" t="s">
        <v>18</v>
      </c>
      <c r="V13" s="50" t="s">
        <v>19</v>
      </c>
      <c r="W13" s="2"/>
    </row>
    <row r="14" spans="1:23" ht="30" x14ac:dyDescent="0.25">
      <c r="A14" s="97"/>
      <c r="B14" s="98"/>
      <c r="C14" s="39" t="s">
        <v>36</v>
      </c>
      <c r="D14" s="39" t="s">
        <v>37</v>
      </c>
      <c r="E14" s="39" t="s">
        <v>38</v>
      </c>
      <c r="F14" s="47" t="s">
        <v>25</v>
      </c>
      <c r="G14" s="47" t="s">
        <v>25</v>
      </c>
      <c r="H14" s="48">
        <v>6082500</v>
      </c>
      <c r="I14" s="49" t="s">
        <v>25</v>
      </c>
      <c r="J14" s="48">
        <v>3682500</v>
      </c>
      <c r="K14" s="49" t="s">
        <v>25</v>
      </c>
      <c r="L14" s="48">
        <f t="shared" si="0"/>
        <v>4050750.0000000005</v>
      </c>
      <c r="M14" s="49"/>
      <c r="N14" s="48"/>
      <c r="O14" s="49"/>
      <c r="P14" s="48"/>
      <c r="Q14" s="49"/>
      <c r="R14" s="48"/>
      <c r="S14" s="49" t="s">
        <v>25</v>
      </c>
      <c r="T14" s="51">
        <f t="shared" si="1"/>
        <v>13815750</v>
      </c>
      <c r="U14" s="47" t="s">
        <v>18</v>
      </c>
      <c r="V14" s="50" t="s">
        <v>19</v>
      </c>
      <c r="W14" s="2"/>
    </row>
    <row r="15" spans="1:23" ht="22.5" x14ac:dyDescent="0.25">
      <c r="A15" s="97"/>
      <c r="B15" s="98"/>
      <c r="C15" s="39" t="s">
        <v>39</v>
      </c>
      <c r="D15" s="39" t="s">
        <v>40</v>
      </c>
      <c r="E15" s="39" t="s">
        <v>41</v>
      </c>
      <c r="F15" s="47" t="s">
        <v>25</v>
      </c>
      <c r="G15" s="47" t="s">
        <v>25</v>
      </c>
      <c r="H15" s="48">
        <v>77163500</v>
      </c>
      <c r="I15" s="49" t="s">
        <v>25</v>
      </c>
      <c r="J15" s="48">
        <v>77747500</v>
      </c>
      <c r="K15" s="49" t="s">
        <v>25</v>
      </c>
      <c r="L15" s="48">
        <f t="shared" si="0"/>
        <v>85522250</v>
      </c>
      <c r="M15" s="49"/>
      <c r="N15" s="48"/>
      <c r="O15" s="49"/>
      <c r="P15" s="48"/>
      <c r="Q15" s="49"/>
      <c r="R15" s="48"/>
      <c r="S15" s="49" t="s">
        <v>25</v>
      </c>
      <c r="T15" s="51">
        <f t="shared" si="1"/>
        <v>240433250</v>
      </c>
      <c r="U15" s="47" t="s">
        <v>18</v>
      </c>
      <c r="V15" s="50" t="s">
        <v>19</v>
      </c>
      <c r="W15" s="2"/>
    </row>
    <row r="16" spans="1:23" ht="30" x14ac:dyDescent="0.25">
      <c r="A16" s="97"/>
      <c r="B16" s="98"/>
      <c r="C16" s="39" t="s">
        <v>42</v>
      </c>
      <c r="D16" s="39" t="s">
        <v>43</v>
      </c>
      <c r="E16" s="39" t="s">
        <v>44</v>
      </c>
      <c r="F16" s="47" t="s">
        <v>25</v>
      </c>
      <c r="G16" s="47" t="s">
        <v>25</v>
      </c>
      <c r="H16" s="48">
        <v>22047900</v>
      </c>
      <c r="I16" s="49" t="s">
        <v>25</v>
      </c>
      <c r="J16" s="48">
        <v>20344400</v>
      </c>
      <c r="K16" s="49" t="s">
        <v>25</v>
      </c>
      <c r="L16" s="48">
        <f t="shared" si="0"/>
        <v>22378840</v>
      </c>
      <c r="M16" s="49"/>
      <c r="N16" s="48"/>
      <c r="O16" s="49"/>
      <c r="P16" s="48"/>
      <c r="Q16" s="49"/>
      <c r="R16" s="48"/>
      <c r="S16" s="49" t="s">
        <v>25</v>
      </c>
      <c r="T16" s="51">
        <f t="shared" si="1"/>
        <v>64771140</v>
      </c>
      <c r="U16" s="47" t="s">
        <v>18</v>
      </c>
      <c r="V16" s="50" t="s">
        <v>19</v>
      </c>
      <c r="W16" s="2"/>
    </row>
    <row r="17" spans="1:23" ht="37.5" x14ac:dyDescent="0.25">
      <c r="A17" s="97"/>
      <c r="B17" s="98"/>
      <c r="C17" s="39" t="s">
        <v>45</v>
      </c>
      <c r="D17" s="39" t="s">
        <v>46</v>
      </c>
      <c r="E17" s="39" t="s">
        <v>47</v>
      </c>
      <c r="F17" s="47" t="s">
        <v>25</v>
      </c>
      <c r="G17" s="47" t="s">
        <v>25</v>
      </c>
      <c r="H17" s="48">
        <v>9802000</v>
      </c>
      <c r="I17" s="49" t="s">
        <v>25</v>
      </c>
      <c r="J17" s="48">
        <v>12906000</v>
      </c>
      <c r="K17" s="49" t="s">
        <v>25</v>
      </c>
      <c r="L17" s="48">
        <f t="shared" si="0"/>
        <v>14196600.000000002</v>
      </c>
      <c r="M17" s="49"/>
      <c r="N17" s="48"/>
      <c r="O17" s="49"/>
      <c r="P17" s="48"/>
      <c r="Q17" s="49"/>
      <c r="R17" s="48"/>
      <c r="S17" s="49" t="s">
        <v>256</v>
      </c>
      <c r="T17" s="51">
        <f t="shared" si="1"/>
        <v>36904600</v>
      </c>
      <c r="U17" s="47" t="s">
        <v>18</v>
      </c>
      <c r="V17" s="50" t="s">
        <v>19</v>
      </c>
      <c r="W17" s="2"/>
    </row>
    <row r="18" spans="1:23" ht="45" x14ac:dyDescent="0.25">
      <c r="A18" s="97"/>
      <c r="B18" s="98"/>
      <c r="C18" s="39" t="s">
        <v>48</v>
      </c>
      <c r="D18" s="39" t="s">
        <v>49</v>
      </c>
      <c r="E18" s="39" t="s">
        <v>50</v>
      </c>
      <c r="F18" s="47" t="s">
        <v>25</v>
      </c>
      <c r="G18" s="47" t="s">
        <v>25</v>
      </c>
      <c r="H18" s="48">
        <v>3000000</v>
      </c>
      <c r="I18" s="49" t="s">
        <v>25</v>
      </c>
      <c r="J18" s="48">
        <v>38000000</v>
      </c>
      <c r="K18" s="49" t="s">
        <v>25</v>
      </c>
      <c r="L18" s="48">
        <f t="shared" si="0"/>
        <v>41800000</v>
      </c>
      <c r="M18" s="49"/>
      <c r="N18" s="48"/>
      <c r="O18" s="49"/>
      <c r="P18" s="48"/>
      <c r="Q18" s="49"/>
      <c r="R18" s="48"/>
      <c r="S18" s="49" t="s">
        <v>256</v>
      </c>
      <c r="T18" s="51">
        <f t="shared" si="1"/>
        <v>82800000</v>
      </c>
      <c r="U18" s="47" t="s">
        <v>18</v>
      </c>
      <c r="V18" s="50" t="s">
        <v>19</v>
      </c>
      <c r="W18" s="2"/>
    </row>
    <row r="19" spans="1:23" ht="52.5" x14ac:dyDescent="0.25">
      <c r="A19" s="97"/>
      <c r="B19" s="98"/>
      <c r="C19" s="39" t="s">
        <v>51</v>
      </c>
      <c r="D19" s="39" t="s">
        <v>52</v>
      </c>
      <c r="E19" s="39" t="s">
        <v>53</v>
      </c>
      <c r="F19" s="47" t="s">
        <v>25</v>
      </c>
      <c r="G19" s="47" t="s">
        <v>25</v>
      </c>
      <c r="H19" s="48">
        <v>1800000</v>
      </c>
      <c r="I19" s="49" t="s">
        <v>25</v>
      </c>
      <c r="J19" s="48">
        <v>1800000</v>
      </c>
      <c r="K19" s="49" t="s">
        <v>25</v>
      </c>
      <c r="L19" s="48">
        <f t="shared" si="0"/>
        <v>1980000.0000000002</v>
      </c>
      <c r="M19" s="49"/>
      <c r="N19" s="48"/>
      <c r="O19" s="49"/>
      <c r="P19" s="48"/>
      <c r="Q19" s="49"/>
      <c r="R19" s="48"/>
      <c r="S19" s="49" t="s">
        <v>256</v>
      </c>
      <c r="T19" s="51">
        <f t="shared" si="1"/>
        <v>5580000</v>
      </c>
      <c r="U19" s="47" t="s">
        <v>18</v>
      </c>
      <c r="V19" s="50" t="s">
        <v>19</v>
      </c>
      <c r="W19" s="2"/>
    </row>
    <row r="20" spans="1:23" ht="52.5" x14ac:dyDescent="0.25">
      <c r="A20" s="97"/>
      <c r="B20" s="98"/>
      <c r="C20" s="39" t="s">
        <v>54</v>
      </c>
      <c r="D20" s="39" t="s">
        <v>55</v>
      </c>
      <c r="E20" s="39" t="s">
        <v>56</v>
      </c>
      <c r="F20" s="47" t="s">
        <v>57</v>
      </c>
      <c r="G20" s="47" t="s">
        <v>57</v>
      </c>
      <c r="H20" s="48">
        <v>19500000</v>
      </c>
      <c r="I20" s="49" t="s">
        <v>57</v>
      </c>
      <c r="J20" s="48">
        <v>15600000</v>
      </c>
      <c r="K20" s="49" t="s">
        <v>57</v>
      </c>
      <c r="L20" s="48">
        <f t="shared" si="0"/>
        <v>17160000</v>
      </c>
      <c r="M20" s="49"/>
      <c r="N20" s="48"/>
      <c r="O20" s="49"/>
      <c r="P20" s="48"/>
      <c r="Q20" s="49"/>
      <c r="R20" s="48"/>
      <c r="S20" s="49" t="s">
        <v>257</v>
      </c>
      <c r="T20" s="51">
        <f t="shared" si="1"/>
        <v>52260000</v>
      </c>
      <c r="U20" s="47" t="s">
        <v>18</v>
      </c>
      <c r="V20" s="50" t="s">
        <v>19</v>
      </c>
      <c r="W20" s="2"/>
    </row>
    <row r="21" spans="1:23" ht="30" x14ac:dyDescent="0.25">
      <c r="A21" s="97"/>
      <c r="B21" s="98"/>
      <c r="C21" s="39" t="s">
        <v>54</v>
      </c>
      <c r="D21" s="39" t="s">
        <v>59</v>
      </c>
      <c r="E21" s="39" t="s">
        <v>60</v>
      </c>
      <c r="F21" s="47" t="s">
        <v>61</v>
      </c>
      <c r="G21" s="47" t="s">
        <v>61</v>
      </c>
      <c r="H21" s="48">
        <v>25200000</v>
      </c>
      <c r="I21" s="49" t="s">
        <v>61</v>
      </c>
      <c r="J21" s="48">
        <v>19300000</v>
      </c>
      <c r="K21" s="49" t="s">
        <v>61</v>
      </c>
      <c r="L21" s="48">
        <f t="shared" si="0"/>
        <v>21230000</v>
      </c>
      <c r="M21" s="49"/>
      <c r="N21" s="48"/>
      <c r="O21" s="49"/>
      <c r="P21" s="48"/>
      <c r="Q21" s="49"/>
      <c r="R21" s="48"/>
      <c r="S21" s="49" t="s">
        <v>236</v>
      </c>
      <c r="T21" s="51">
        <f t="shared" si="1"/>
        <v>65730000</v>
      </c>
      <c r="U21" s="47" t="s">
        <v>18</v>
      </c>
      <c r="V21" s="50" t="s">
        <v>19</v>
      </c>
      <c r="W21" s="2"/>
    </row>
    <row r="22" spans="1:23" ht="30" x14ac:dyDescent="0.25">
      <c r="A22" s="97"/>
      <c r="B22" s="98"/>
      <c r="C22" s="39" t="s">
        <v>58</v>
      </c>
      <c r="D22" s="53" t="s">
        <v>278</v>
      </c>
      <c r="E22" s="53" t="s">
        <v>279</v>
      </c>
      <c r="F22" s="47" t="s">
        <v>270</v>
      </c>
      <c r="G22" s="47" t="s">
        <v>158</v>
      </c>
      <c r="H22" s="48">
        <v>86400000</v>
      </c>
      <c r="I22" s="47" t="s">
        <v>158</v>
      </c>
      <c r="J22" s="48">
        <v>95400000</v>
      </c>
      <c r="K22" s="47" t="s">
        <v>158</v>
      </c>
      <c r="L22" s="48">
        <f>J22*110%</f>
        <v>104940000.00000001</v>
      </c>
      <c r="M22" s="47"/>
      <c r="N22" s="48"/>
      <c r="O22" s="47"/>
      <c r="P22" s="48"/>
      <c r="Q22" s="47"/>
      <c r="R22" s="48"/>
      <c r="S22" s="49" t="s">
        <v>280</v>
      </c>
      <c r="T22" s="51">
        <f t="shared" si="1"/>
        <v>286740000</v>
      </c>
      <c r="U22" s="47" t="s">
        <v>18</v>
      </c>
      <c r="V22" s="50" t="s">
        <v>19</v>
      </c>
      <c r="W22" s="2"/>
    </row>
    <row r="23" spans="1:23" ht="30" x14ac:dyDescent="0.25">
      <c r="A23" s="97"/>
      <c r="B23" s="98"/>
      <c r="C23" s="39" t="s">
        <v>62</v>
      </c>
      <c r="D23" s="39" t="s">
        <v>63</v>
      </c>
      <c r="E23" s="39" t="s">
        <v>64</v>
      </c>
      <c r="F23" s="47" t="s">
        <v>65</v>
      </c>
      <c r="G23" s="47" t="s">
        <v>26</v>
      </c>
      <c r="H23" s="48" t="s">
        <v>26</v>
      </c>
      <c r="I23" s="49" t="s">
        <v>26</v>
      </c>
      <c r="J23" s="48">
        <v>0</v>
      </c>
      <c r="K23" s="49" t="s">
        <v>26</v>
      </c>
      <c r="L23" s="48">
        <f t="shared" si="0"/>
        <v>0</v>
      </c>
      <c r="M23" s="49"/>
      <c r="N23" s="48"/>
      <c r="O23" s="49"/>
      <c r="P23" s="48"/>
      <c r="Q23" s="49"/>
      <c r="R23" s="48"/>
      <c r="S23" s="49" t="s">
        <v>66</v>
      </c>
      <c r="T23" s="51">
        <v>0</v>
      </c>
      <c r="U23" s="47" t="s">
        <v>18</v>
      </c>
      <c r="V23" s="50" t="s">
        <v>19</v>
      </c>
      <c r="W23" s="2"/>
    </row>
    <row r="24" spans="1:23" ht="37.5" x14ac:dyDescent="0.25">
      <c r="A24" s="97"/>
      <c r="B24" s="98"/>
      <c r="C24" s="40" t="s">
        <v>67</v>
      </c>
      <c r="D24" s="40" t="s">
        <v>68</v>
      </c>
      <c r="E24" s="40" t="s">
        <v>69</v>
      </c>
      <c r="F24" s="41"/>
      <c r="G24" s="41"/>
      <c r="H24" s="42">
        <v>154500000</v>
      </c>
      <c r="I24" s="41">
        <v>1</v>
      </c>
      <c r="J24" s="42">
        <v>192203500</v>
      </c>
      <c r="K24" s="41">
        <v>1</v>
      </c>
      <c r="L24" s="42">
        <f t="shared" si="0"/>
        <v>211423850.00000003</v>
      </c>
      <c r="M24" s="41"/>
      <c r="N24" s="42"/>
      <c r="O24" s="41"/>
      <c r="P24" s="42"/>
      <c r="Q24" s="41"/>
      <c r="R24" s="48"/>
      <c r="S24" s="41">
        <v>1</v>
      </c>
      <c r="T24" s="43">
        <f t="shared" si="1"/>
        <v>558127350</v>
      </c>
      <c r="U24" s="44" t="s">
        <v>18</v>
      </c>
      <c r="V24" s="45" t="s">
        <v>19</v>
      </c>
      <c r="W24" s="2"/>
    </row>
    <row r="25" spans="1:23" ht="27.6" customHeight="1" x14ac:dyDescent="0.25">
      <c r="A25" s="97"/>
      <c r="B25" s="98"/>
      <c r="C25" s="39" t="s">
        <v>70</v>
      </c>
      <c r="D25" s="39" t="s">
        <v>71</v>
      </c>
      <c r="E25" s="39" t="s">
        <v>72</v>
      </c>
      <c r="F25" s="44" t="s">
        <v>26</v>
      </c>
      <c r="G25" s="47" t="s">
        <v>26</v>
      </c>
      <c r="H25" s="48">
        <v>0</v>
      </c>
      <c r="I25" s="49" t="s">
        <v>275</v>
      </c>
      <c r="J25" s="48">
        <v>90000000</v>
      </c>
      <c r="K25" s="49" t="s">
        <v>26</v>
      </c>
      <c r="L25" s="48">
        <v>0</v>
      </c>
      <c r="M25" s="49"/>
      <c r="N25" s="42"/>
      <c r="O25" s="49"/>
      <c r="P25" s="42"/>
      <c r="Q25" s="49"/>
      <c r="R25" s="48"/>
      <c r="S25" s="52" t="s">
        <v>277</v>
      </c>
      <c r="T25" s="54">
        <f>H25+J25+L25+N25+P25+R25</f>
        <v>90000000</v>
      </c>
      <c r="U25" s="47" t="s">
        <v>18</v>
      </c>
      <c r="V25" s="50" t="s">
        <v>19</v>
      </c>
      <c r="W25" s="2"/>
    </row>
    <row r="26" spans="1:23" ht="30" x14ac:dyDescent="0.25">
      <c r="A26" s="97"/>
      <c r="B26" s="98"/>
      <c r="C26" s="39" t="s">
        <v>73</v>
      </c>
      <c r="D26" s="39" t="s">
        <v>74</v>
      </c>
      <c r="E26" s="39" t="s">
        <v>75</v>
      </c>
      <c r="F26" s="47" t="s">
        <v>76</v>
      </c>
      <c r="G26" s="47" t="s">
        <v>76</v>
      </c>
      <c r="H26" s="48">
        <v>123000000</v>
      </c>
      <c r="I26" s="49" t="s">
        <v>76</v>
      </c>
      <c r="J26" s="48">
        <v>40000000</v>
      </c>
      <c r="K26" s="49" t="s">
        <v>76</v>
      </c>
      <c r="L26" s="48">
        <f t="shared" si="0"/>
        <v>44000000</v>
      </c>
      <c r="M26" s="49"/>
      <c r="N26" s="48"/>
      <c r="O26" s="49"/>
      <c r="P26" s="48"/>
      <c r="Q26" s="49"/>
      <c r="R26" s="48"/>
      <c r="S26" s="49" t="s">
        <v>258</v>
      </c>
      <c r="T26" s="51">
        <f t="shared" si="1"/>
        <v>207000000</v>
      </c>
      <c r="U26" s="47" t="s">
        <v>18</v>
      </c>
      <c r="V26" s="50" t="s">
        <v>19</v>
      </c>
      <c r="W26" s="2"/>
    </row>
    <row r="27" spans="1:23" ht="30" x14ac:dyDescent="0.25">
      <c r="A27" s="97"/>
      <c r="B27" s="98"/>
      <c r="C27" s="39" t="s">
        <v>73</v>
      </c>
      <c r="D27" s="39" t="s">
        <v>77</v>
      </c>
      <c r="E27" s="39" t="s">
        <v>78</v>
      </c>
      <c r="F27" s="47" t="s">
        <v>76</v>
      </c>
      <c r="G27" s="47" t="s">
        <v>76</v>
      </c>
      <c r="H27" s="48">
        <v>123000000</v>
      </c>
      <c r="I27" s="49" t="s">
        <v>76</v>
      </c>
      <c r="J27" s="48">
        <v>40875000</v>
      </c>
      <c r="K27" s="49" t="s">
        <v>76</v>
      </c>
      <c r="L27" s="48">
        <f t="shared" si="0"/>
        <v>44962500</v>
      </c>
      <c r="M27" s="49"/>
      <c r="N27" s="48"/>
      <c r="O27" s="49"/>
      <c r="P27" s="48"/>
      <c r="Q27" s="49"/>
      <c r="R27" s="48"/>
      <c r="S27" s="49" t="s">
        <v>258</v>
      </c>
      <c r="T27" s="51">
        <f t="shared" si="1"/>
        <v>208837500</v>
      </c>
      <c r="U27" s="47" t="s">
        <v>18</v>
      </c>
      <c r="V27" s="50" t="s">
        <v>19</v>
      </c>
      <c r="W27" s="2"/>
    </row>
    <row r="28" spans="1:23" ht="23.45" customHeight="1" x14ac:dyDescent="0.25">
      <c r="A28" s="97"/>
      <c r="B28" s="98"/>
      <c r="C28" s="39" t="s">
        <v>73</v>
      </c>
      <c r="D28" s="39" t="s">
        <v>79</v>
      </c>
      <c r="E28" s="39" t="s">
        <v>80</v>
      </c>
      <c r="F28" s="47" t="s">
        <v>26</v>
      </c>
      <c r="G28" s="47" t="s">
        <v>76</v>
      </c>
      <c r="H28" s="48">
        <v>0</v>
      </c>
      <c r="I28" s="49" t="s">
        <v>76</v>
      </c>
      <c r="J28" s="48"/>
      <c r="K28" s="49" t="s">
        <v>76</v>
      </c>
      <c r="L28" s="48">
        <f t="shared" si="0"/>
        <v>0</v>
      </c>
      <c r="M28" s="49"/>
      <c r="N28" s="42"/>
      <c r="O28" s="49"/>
      <c r="P28" s="42"/>
      <c r="Q28" s="49"/>
      <c r="R28" s="48"/>
      <c r="S28" s="49" t="s">
        <v>258</v>
      </c>
      <c r="T28" s="51">
        <f t="shared" si="1"/>
        <v>0</v>
      </c>
      <c r="U28" s="39" t="s">
        <v>18</v>
      </c>
      <c r="V28" s="50" t="s">
        <v>19</v>
      </c>
      <c r="W28" s="2"/>
    </row>
    <row r="29" spans="1:23" ht="37.5" x14ac:dyDescent="0.25">
      <c r="A29" s="97"/>
      <c r="B29" s="98"/>
      <c r="C29" s="39" t="s">
        <v>81</v>
      </c>
      <c r="D29" s="39" t="s">
        <v>82</v>
      </c>
      <c r="E29" s="39" t="s">
        <v>83</v>
      </c>
      <c r="F29" s="47" t="s">
        <v>84</v>
      </c>
      <c r="G29" s="47" t="s">
        <v>88</v>
      </c>
      <c r="H29" s="48">
        <v>11100000</v>
      </c>
      <c r="I29" s="49" t="s">
        <v>35</v>
      </c>
      <c r="J29" s="48">
        <v>0</v>
      </c>
      <c r="K29" s="49" t="s">
        <v>35</v>
      </c>
      <c r="L29" s="48">
        <f t="shared" si="0"/>
        <v>0</v>
      </c>
      <c r="M29" s="49"/>
      <c r="N29" s="42"/>
      <c r="O29" s="49"/>
      <c r="P29" s="42"/>
      <c r="Q29" s="49"/>
      <c r="R29" s="48"/>
      <c r="S29" s="49" t="s">
        <v>259</v>
      </c>
      <c r="T29" s="51">
        <f t="shared" si="1"/>
        <v>11100000</v>
      </c>
      <c r="U29" s="47" t="s">
        <v>18</v>
      </c>
      <c r="V29" s="50" t="s">
        <v>19</v>
      </c>
      <c r="W29" s="2"/>
    </row>
    <row r="30" spans="1:23" ht="21.6" customHeight="1" x14ac:dyDescent="0.25">
      <c r="A30" s="97"/>
      <c r="B30" s="98"/>
      <c r="C30" s="39" t="s">
        <v>85</v>
      </c>
      <c r="D30" s="39" t="s">
        <v>86</v>
      </c>
      <c r="E30" s="39" t="s">
        <v>87</v>
      </c>
      <c r="F30" s="47">
        <v>0</v>
      </c>
      <c r="G30" s="47" t="s">
        <v>261</v>
      </c>
      <c r="H30" s="48">
        <v>2400000</v>
      </c>
      <c r="I30" s="49" t="s">
        <v>261</v>
      </c>
      <c r="J30" s="48">
        <v>18628500</v>
      </c>
      <c r="K30" s="49">
        <v>0</v>
      </c>
      <c r="L30" s="48">
        <v>0</v>
      </c>
      <c r="M30" s="49"/>
      <c r="N30" s="42"/>
      <c r="O30" s="49"/>
      <c r="P30" s="42"/>
      <c r="Q30" s="49"/>
      <c r="R30" s="48"/>
      <c r="S30" s="49" t="s">
        <v>262</v>
      </c>
      <c r="T30" s="51">
        <f t="shared" si="1"/>
        <v>21028500</v>
      </c>
      <c r="U30" s="47" t="s">
        <v>18</v>
      </c>
      <c r="V30" s="50" t="s">
        <v>19</v>
      </c>
      <c r="W30" s="2"/>
    </row>
    <row r="31" spans="1:23" ht="30" x14ac:dyDescent="0.25">
      <c r="A31" s="97"/>
      <c r="B31" s="98"/>
      <c r="C31" s="39" t="s">
        <v>85</v>
      </c>
      <c r="D31" s="39" t="s">
        <v>90</v>
      </c>
      <c r="E31" s="39" t="s">
        <v>91</v>
      </c>
      <c r="F31" s="47" t="s">
        <v>88</v>
      </c>
      <c r="G31" s="47" t="s">
        <v>88</v>
      </c>
      <c r="H31" s="48">
        <v>2400000</v>
      </c>
      <c r="I31" s="49" t="s">
        <v>88</v>
      </c>
      <c r="J31" s="48">
        <v>2700000</v>
      </c>
      <c r="K31" s="49" t="s">
        <v>89</v>
      </c>
      <c r="L31" s="48">
        <f t="shared" si="0"/>
        <v>2970000.0000000005</v>
      </c>
      <c r="M31" s="49"/>
      <c r="N31" s="42"/>
      <c r="O31" s="49"/>
      <c r="P31" s="42"/>
      <c r="Q31" s="49"/>
      <c r="R31" s="48"/>
      <c r="S31" s="49" t="s">
        <v>260</v>
      </c>
      <c r="T31" s="51">
        <f t="shared" si="1"/>
        <v>8070000</v>
      </c>
      <c r="U31" s="47" t="s">
        <v>18</v>
      </c>
      <c r="V31" s="50" t="s">
        <v>19</v>
      </c>
      <c r="W31" s="2"/>
    </row>
    <row r="32" spans="1:23" ht="30" x14ac:dyDescent="0.25">
      <c r="A32" s="97"/>
      <c r="B32" s="98"/>
      <c r="C32" s="40" t="s">
        <v>15</v>
      </c>
      <c r="D32" s="40" t="s">
        <v>92</v>
      </c>
      <c r="E32" s="40" t="s">
        <v>93</v>
      </c>
      <c r="F32" s="41">
        <v>1</v>
      </c>
      <c r="G32" s="41">
        <v>1</v>
      </c>
      <c r="H32" s="42">
        <v>21000000</v>
      </c>
      <c r="I32" s="41"/>
      <c r="J32" s="42">
        <v>0</v>
      </c>
      <c r="K32" s="41">
        <v>1</v>
      </c>
      <c r="L32" s="42">
        <f t="shared" si="0"/>
        <v>0</v>
      </c>
      <c r="M32" s="41"/>
      <c r="N32" s="42"/>
      <c r="O32" s="41"/>
      <c r="P32" s="42"/>
      <c r="Q32" s="41"/>
      <c r="R32" s="48"/>
      <c r="S32" s="41">
        <v>1</v>
      </c>
      <c r="T32" s="43">
        <f t="shared" si="1"/>
        <v>21000000</v>
      </c>
      <c r="U32" s="44" t="s">
        <v>18</v>
      </c>
      <c r="V32" s="45" t="s">
        <v>19</v>
      </c>
      <c r="W32" s="2"/>
    </row>
    <row r="33" spans="1:23" ht="26.45" customHeight="1" x14ac:dyDescent="0.25">
      <c r="A33" s="97"/>
      <c r="B33" s="98"/>
      <c r="C33" s="39" t="s">
        <v>22</v>
      </c>
      <c r="D33" s="39" t="s">
        <v>94</v>
      </c>
      <c r="E33" s="46" t="s">
        <v>95</v>
      </c>
      <c r="F33" s="47" t="s">
        <v>96</v>
      </c>
      <c r="G33" s="47" t="s">
        <v>97</v>
      </c>
      <c r="H33" s="48">
        <v>21000000</v>
      </c>
      <c r="I33" s="49">
        <v>0</v>
      </c>
      <c r="J33" s="48"/>
      <c r="K33" s="49" t="s">
        <v>97</v>
      </c>
      <c r="L33" s="48">
        <f>H33</f>
        <v>21000000</v>
      </c>
      <c r="M33" s="49"/>
      <c r="N33" s="48"/>
      <c r="O33" s="49"/>
      <c r="P33" s="48"/>
      <c r="Q33" s="49"/>
      <c r="R33" s="48"/>
      <c r="S33" s="49" t="s">
        <v>98</v>
      </c>
      <c r="T33" s="51">
        <f t="shared" si="1"/>
        <v>42000000</v>
      </c>
      <c r="U33" s="47" t="s">
        <v>18</v>
      </c>
      <c r="V33" s="50" t="s">
        <v>19</v>
      </c>
      <c r="W33" s="2"/>
    </row>
    <row r="34" spans="1:23" ht="30" x14ac:dyDescent="0.25">
      <c r="A34" s="97"/>
      <c r="B34" s="98"/>
      <c r="C34" s="39" t="s">
        <v>29</v>
      </c>
      <c r="D34" s="39" t="s">
        <v>99</v>
      </c>
      <c r="E34" s="39" t="s">
        <v>100</v>
      </c>
      <c r="F34" s="47" t="s">
        <v>26</v>
      </c>
      <c r="G34" s="47" t="s">
        <v>97</v>
      </c>
      <c r="H34" s="48">
        <v>21000000</v>
      </c>
      <c r="I34" s="49" t="s">
        <v>97</v>
      </c>
      <c r="J34" s="48"/>
      <c r="K34" s="49" t="s">
        <v>97</v>
      </c>
      <c r="L34" s="48">
        <f>H34</f>
        <v>21000000</v>
      </c>
      <c r="M34" s="49"/>
      <c r="N34" s="48"/>
      <c r="O34" s="49"/>
      <c r="P34" s="48"/>
      <c r="Q34" s="49"/>
      <c r="R34" s="48"/>
      <c r="S34" s="49" t="s">
        <v>263</v>
      </c>
      <c r="T34" s="51">
        <f t="shared" si="1"/>
        <v>42000000</v>
      </c>
      <c r="U34" s="47" t="s">
        <v>18</v>
      </c>
      <c r="V34" s="50" t="s">
        <v>19</v>
      </c>
      <c r="W34" s="2"/>
    </row>
    <row r="35" spans="1:23" ht="22.5" x14ac:dyDescent="0.25">
      <c r="A35" s="97"/>
      <c r="B35" s="98"/>
      <c r="C35" s="39" t="s">
        <v>32</v>
      </c>
      <c r="D35" s="39" t="s">
        <v>101</v>
      </c>
      <c r="E35" s="39" t="s">
        <v>102</v>
      </c>
      <c r="F35" s="47" t="s">
        <v>96</v>
      </c>
      <c r="G35" s="47" t="s">
        <v>26</v>
      </c>
      <c r="H35" s="48">
        <v>0</v>
      </c>
      <c r="I35" s="49" t="s">
        <v>26</v>
      </c>
      <c r="J35" s="48"/>
      <c r="K35" s="49" t="s">
        <v>26</v>
      </c>
      <c r="L35" s="48">
        <f t="shared" si="0"/>
        <v>0</v>
      </c>
      <c r="M35" s="49"/>
      <c r="N35" s="48"/>
      <c r="O35" s="49"/>
      <c r="P35" s="48"/>
      <c r="Q35" s="49"/>
      <c r="R35" s="48"/>
      <c r="S35" s="49">
        <v>0</v>
      </c>
      <c r="T35" s="51">
        <f t="shared" si="1"/>
        <v>0</v>
      </c>
      <c r="U35" s="47" t="s">
        <v>18</v>
      </c>
      <c r="V35" s="50" t="s">
        <v>19</v>
      </c>
      <c r="W35" s="2"/>
    </row>
    <row r="36" spans="1:23" ht="37.5" x14ac:dyDescent="0.25">
      <c r="A36" s="97"/>
      <c r="B36" s="98"/>
      <c r="C36" s="40" t="s">
        <v>103</v>
      </c>
      <c r="D36" s="40" t="s">
        <v>104</v>
      </c>
      <c r="E36" s="40" t="s">
        <v>105</v>
      </c>
      <c r="F36" s="41">
        <v>1</v>
      </c>
      <c r="G36" s="41">
        <v>1</v>
      </c>
      <c r="H36" s="42">
        <v>10850000</v>
      </c>
      <c r="I36" s="41">
        <v>1</v>
      </c>
      <c r="J36" s="42">
        <v>67250000</v>
      </c>
      <c r="K36" s="41">
        <v>1</v>
      </c>
      <c r="L36" s="42">
        <f t="shared" si="0"/>
        <v>73975000</v>
      </c>
      <c r="M36" s="41"/>
      <c r="N36" s="42"/>
      <c r="O36" s="41"/>
      <c r="P36" s="42"/>
      <c r="Q36" s="41"/>
      <c r="R36" s="48"/>
      <c r="S36" s="41">
        <v>1</v>
      </c>
      <c r="T36" s="43">
        <f t="shared" si="1"/>
        <v>152075000</v>
      </c>
      <c r="U36" s="44" t="s">
        <v>18</v>
      </c>
      <c r="V36" s="45" t="s">
        <v>19</v>
      </c>
      <c r="W36" s="2"/>
    </row>
    <row r="37" spans="1:23" ht="22.5" x14ac:dyDescent="0.25">
      <c r="A37" s="97"/>
      <c r="B37" s="98"/>
      <c r="C37" s="39" t="s">
        <v>106</v>
      </c>
      <c r="D37" s="39" t="s">
        <v>107</v>
      </c>
      <c r="E37" s="39" t="s">
        <v>108</v>
      </c>
      <c r="F37" s="47" t="s">
        <v>65</v>
      </c>
      <c r="G37" s="47" t="s">
        <v>463</v>
      </c>
      <c r="H37" s="48" t="s">
        <v>26</v>
      </c>
      <c r="I37" s="47" t="s">
        <v>463</v>
      </c>
      <c r="J37" s="48"/>
      <c r="K37" s="47" t="s">
        <v>463</v>
      </c>
      <c r="L37" s="42">
        <f t="shared" si="0"/>
        <v>0</v>
      </c>
      <c r="M37" s="49"/>
      <c r="N37" s="42"/>
      <c r="O37" s="49"/>
      <c r="P37" s="42"/>
      <c r="Q37" s="49"/>
      <c r="R37" s="48"/>
      <c r="S37" s="49" t="s">
        <v>264</v>
      </c>
      <c r="T37" s="43">
        <v>0</v>
      </c>
      <c r="U37" s="47" t="s">
        <v>18</v>
      </c>
      <c r="V37" s="50" t="s">
        <v>19</v>
      </c>
      <c r="W37" s="2"/>
    </row>
    <row r="38" spans="1:23" ht="22.5" x14ac:dyDescent="0.25">
      <c r="A38" s="97"/>
      <c r="B38" s="98"/>
      <c r="C38" s="39" t="s">
        <v>109</v>
      </c>
      <c r="D38" s="39" t="s">
        <v>110</v>
      </c>
      <c r="E38" s="39" t="s">
        <v>111</v>
      </c>
      <c r="F38" s="47" t="s">
        <v>65</v>
      </c>
      <c r="G38" s="47" t="s">
        <v>463</v>
      </c>
      <c r="H38" s="48" t="s">
        <v>26</v>
      </c>
      <c r="I38" s="47" t="s">
        <v>463</v>
      </c>
      <c r="J38" s="48"/>
      <c r="K38" s="47" t="s">
        <v>463</v>
      </c>
      <c r="L38" s="42">
        <f t="shared" si="0"/>
        <v>0</v>
      </c>
      <c r="M38" s="49"/>
      <c r="N38" s="42"/>
      <c r="O38" s="49"/>
      <c r="P38" s="42"/>
      <c r="Q38" s="49"/>
      <c r="R38" s="48"/>
      <c r="S38" s="49" t="s">
        <v>264</v>
      </c>
      <c r="T38" s="43">
        <v>0</v>
      </c>
      <c r="U38" s="47" t="s">
        <v>18</v>
      </c>
      <c r="V38" s="50" t="s">
        <v>19</v>
      </c>
      <c r="W38" s="2"/>
    </row>
    <row r="39" spans="1:23" ht="22.5" x14ac:dyDescent="0.25">
      <c r="A39" s="97"/>
      <c r="B39" s="98"/>
      <c r="C39" s="39" t="s">
        <v>109</v>
      </c>
      <c r="D39" s="39" t="s">
        <v>112</v>
      </c>
      <c r="E39" s="39" t="s">
        <v>113</v>
      </c>
      <c r="F39" s="47" t="s">
        <v>114</v>
      </c>
      <c r="G39" s="47"/>
      <c r="H39" s="48">
        <v>9000000</v>
      </c>
      <c r="I39" s="49" t="s">
        <v>115</v>
      </c>
      <c r="J39" s="48">
        <v>67250000</v>
      </c>
      <c r="K39" s="49" t="s">
        <v>115</v>
      </c>
      <c r="L39" s="48">
        <f t="shared" si="0"/>
        <v>73975000</v>
      </c>
      <c r="M39" s="49"/>
      <c r="N39" s="48"/>
      <c r="O39" s="49"/>
      <c r="P39" s="48"/>
      <c r="Q39" s="49"/>
      <c r="R39" s="48"/>
      <c r="S39" s="49" t="s">
        <v>265</v>
      </c>
      <c r="T39" s="43">
        <f t="shared" si="1"/>
        <v>150225000</v>
      </c>
      <c r="U39" s="47" t="s">
        <v>18</v>
      </c>
      <c r="V39" s="50" t="s">
        <v>19</v>
      </c>
      <c r="W39" s="2"/>
    </row>
    <row r="40" spans="1:23" ht="37.5" x14ac:dyDescent="0.25">
      <c r="A40" s="97"/>
      <c r="B40" s="98"/>
      <c r="C40" s="40" t="s">
        <v>116</v>
      </c>
      <c r="D40" s="40" t="s">
        <v>117</v>
      </c>
      <c r="E40" s="40" t="s">
        <v>118</v>
      </c>
      <c r="F40" s="41">
        <v>1</v>
      </c>
      <c r="G40" s="41">
        <v>1</v>
      </c>
      <c r="H40" s="42">
        <v>0</v>
      </c>
      <c r="I40" s="41">
        <v>1</v>
      </c>
      <c r="J40" s="42">
        <v>15000000</v>
      </c>
      <c r="K40" s="41">
        <v>1</v>
      </c>
      <c r="L40" s="42">
        <f t="shared" si="0"/>
        <v>16500000.000000002</v>
      </c>
      <c r="M40" s="41"/>
      <c r="N40" s="42"/>
      <c r="O40" s="41"/>
      <c r="P40" s="42"/>
      <c r="Q40" s="41"/>
      <c r="R40" s="48"/>
      <c r="S40" s="41">
        <v>1</v>
      </c>
      <c r="T40" s="43">
        <f t="shared" si="1"/>
        <v>31500000</v>
      </c>
      <c r="U40" s="44" t="s">
        <v>18</v>
      </c>
      <c r="V40" s="45" t="s">
        <v>19</v>
      </c>
      <c r="W40" s="2"/>
    </row>
    <row r="41" spans="1:23" ht="22.5" x14ac:dyDescent="0.25">
      <c r="A41" s="97"/>
      <c r="B41" s="98"/>
      <c r="C41" s="39" t="s">
        <v>120</v>
      </c>
      <c r="D41" s="39" t="s">
        <v>121</v>
      </c>
      <c r="E41" s="39" t="s">
        <v>286</v>
      </c>
      <c r="F41" s="47" t="s">
        <v>266</v>
      </c>
      <c r="G41" s="47" t="s">
        <v>267</v>
      </c>
      <c r="H41" s="48">
        <v>0</v>
      </c>
      <c r="I41" s="49" t="s">
        <v>267</v>
      </c>
      <c r="J41" s="48">
        <v>15000000</v>
      </c>
      <c r="K41" s="49" t="s">
        <v>267</v>
      </c>
      <c r="L41" s="48">
        <f t="shared" si="0"/>
        <v>16500000.000000002</v>
      </c>
      <c r="M41" s="49"/>
      <c r="N41" s="48"/>
      <c r="O41" s="49"/>
      <c r="P41" s="48"/>
      <c r="Q41" s="49"/>
      <c r="R41" s="48"/>
      <c r="S41" s="49" t="s">
        <v>266</v>
      </c>
      <c r="T41" s="51">
        <f t="shared" si="1"/>
        <v>31500000</v>
      </c>
      <c r="U41" s="47" t="s">
        <v>18</v>
      </c>
      <c r="V41" s="50" t="s">
        <v>19</v>
      </c>
      <c r="W41" s="2"/>
    </row>
    <row r="42" spans="1:23" ht="22.5" x14ac:dyDescent="0.25">
      <c r="A42" s="97"/>
      <c r="B42" s="98"/>
      <c r="C42" s="40" t="s">
        <v>116</v>
      </c>
      <c r="D42" s="40" t="s">
        <v>124</v>
      </c>
      <c r="E42" s="40" t="s">
        <v>125</v>
      </c>
      <c r="F42" s="44" t="s">
        <v>26</v>
      </c>
      <c r="G42" s="47" t="s">
        <v>122</v>
      </c>
      <c r="H42" s="42">
        <v>0</v>
      </c>
      <c r="I42" s="49" t="s">
        <v>122</v>
      </c>
      <c r="J42" s="48">
        <v>16250000</v>
      </c>
      <c r="K42" s="49" t="s">
        <v>122</v>
      </c>
      <c r="L42" s="48">
        <f t="shared" si="0"/>
        <v>17875000</v>
      </c>
      <c r="M42" s="49"/>
      <c r="N42" s="48"/>
      <c r="O42" s="49"/>
      <c r="P42" s="48"/>
      <c r="Q42" s="49"/>
      <c r="R42" s="48"/>
      <c r="S42" s="49" t="s">
        <v>119</v>
      </c>
      <c r="T42" s="51">
        <f t="shared" si="1"/>
        <v>34125000</v>
      </c>
      <c r="U42" s="44" t="s">
        <v>18</v>
      </c>
      <c r="V42" s="45" t="s">
        <v>19</v>
      </c>
      <c r="W42" s="2"/>
    </row>
    <row r="43" spans="1:23" ht="30" x14ac:dyDescent="0.25">
      <c r="A43" s="97"/>
      <c r="B43" s="98"/>
      <c r="C43" s="39" t="s">
        <v>120</v>
      </c>
      <c r="D43" s="39" t="s">
        <v>126</v>
      </c>
      <c r="E43" s="39" t="s">
        <v>288</v>
      </c>
      <c r="F43" s="47" t="s">
        <v>26</v>
      </c>
      <c r="G43" s="47" t="s">
        <v>122</v>
      </c>
      <c r="H43" s="48">
        <v>0</v>
      </c>
      <c r="I43" s="49" t="s">
        <v>122</v>
      </c>
      <c r="J43" s="48">
        <v>16250000</v>
      </c>
      <c r="K43" s="49" t="s">
        <v>122</v>
      </c>
      <c r="L43" s="48">
        <f t="shared" si="0"/>
        <v>17875000</v>
      </c>
      <c r="M43" s="49"/>
      <c r="N43" s="48"/>
      <c r="O43" s="49"/>
      <c r="P43" s="48"/>
      <c r="Q43" s="49"/>
      <c r="R43" s="48"/>
      <c r="S43" s="49" t="s">
        <v>119</v>
      </c>
      <c r="T43" s="51">
        <f t="shared" si="1"/>
        <v>34125000</v>
      </c>
      <c r="U43" s="47" t="s">
        <v>18</v>
      </c>
      <c r="V43" s="50" t="s">
        <v>19</v>
      </c>
      <c r="W43" s="2"/>
    </row>
    <row r="44" spans="1:23" ht="30" x14ac:dyDescent="0.25">
      <c r="A44" s="97"/>
      <c r="B44" s="98"/>
      <c r="C44" s="39" t="s">
        <v>127</v>
      </c>
      <c r="D44" s="39" t="s">
        <v>128</v>
      </c>
      <c r="E44" s="39" t="s">
        <v>288</v>
      </c>
      <c r="F44" s="47" t="s">
        <v>26</v>
      </c>
      <c r="G44" s="47" t="s">
        <v>122</v>
      </c>
      <c r="H44" s="48">
        <v>0</v>
      </c>
      <c r="I44" s="49" t="s">
        <v>122</v>
      </c>
      <c r="J44" s="48"/>
      <c r="K44" s="49" t="s">
        <v>122</v>
      </c>
      <c r="L44" s="48">
        <f t="shared" si="0"/>
        <v>0</v>
      </c>
      <c r="M44" s="49"/>
      <c r="N44" s="48"/>
      <c r="O44" s="49"/>
      <c r="P44" s="48"/>
      <c r="Q44" s="49"/>
      <c r="R44" s="48"/>
      <c r="S44" s="49" t="s">
        <v>123</v>
      </c>
      <c r="T44" s="51">
        <f t="shared" si="1"/>
        <v>0</v>
      </c>
      <c r="U44" s="47" t="s">
        <v>18</v>
      </c>
      <c r="V44" s="50" t="s">
        <v>19</v>
      </c>
      <c r="W44" s="2"/>
    </row>
    <row r="45" spans="1:23" ht="30" x14ac:dyDescent="0.25">
      <c r="A45" s="97"/>
      <c r="B45" s="98"/>
      <c r="C45" s="40" t="s">
        <v>129</v>
      </c>
      <c r="D45" s="40" t="s">
        <v>130</v>
      </c>
      <c r="E45" s="40" t="s">
        <v>131</v>
      </c>
      <c r="F45" s="41"/>
      <c r="G45" s="41">
        <v>1</v>
      </c>
      <c r="H45" s="42">
        <v>26960000</v>
      </c>
      <c r="I45" s="41">
        <v>1</v>
      </c>
      <c r="J45" s="42">
        <v>16250000</v>
      </c>
      <c r="K45" s="41">
        <v>1</v>
      </c>
      <c r="L45" s="42">
        <f t="shared" si="0"/>
        <v>17875000</v>
      </c>
      <c r="M45" s="41"/>
      <c r="N45" s="42"/>
      <c r="O45" s="41"/>
      <c r="P45" s="42"/>
      <c r="Q45" s="41"/>
      <c r="R45" s="48"/>
      <c r="S45" s="41">
        <v>1</v>
      </c>
      <c r="T45" s="43">
        <f t="shared" si="1"/>
        <v>61085000</v>
      </c>
      <c r="U45" s="44" t="s">
        <v>18</v>
      </c>
      <c r="V45" s="45" t="s">
        <v>19</v>
      </c>
      <c r="W45" s="2"/>
    </row>
    <row r="46" spans="1:23" ht="30" x14ac:dyDescent="0.25">
      <c r="A46" s="97"/>
      <c r="B46" s="98"/>
      <c r="C46" s="39" t="s">
        <v>132</v>
      </c>
      <c r="D46" s="39" t="s">
        <v>133</v>
      </c>
      <c r="E46" s="39" t="s">
        <v>287</v>
      </c>
      <c r="F46" s="47" t="s">
        <v>26</v>
      </c>
      <c r="G46" s="47" t="s">
        <v>134</v>
      </c>
      <c r="H46" s="48">
        <v>26960000</v>
      </c>
      <c r="I46" s="49" t="s">
        <v>134</v>
      </c>
      <c r="J46" s="48">
        <v>16250000</v>
      </c>
      <c r="K46" s="49" t="s">
        <v>134</v>
      </c>
      <c r="L46" s="48">
        <f t="shared" si="0"/>
        <v>17875000</v>
      </c>
      <c r="M46" s="49"/>
      <c r="N46" s="48"/>
      <c r="O46" s="49"/>
      <c r="P46" s="48"/>
      <c r="Q46" s="49"/>
      <c r="R46" s="48"/>
      <c r="S46" s="49" t="s">
        <v>268</v>
      </c>
      <c r="T46" s="51">
        <f t="shared" si="1"/>
        <v>61085000</v>
      </c>
      <c r="U46" s="47" t="s">
        <v>18</v>
      </c>
      <c r="V46" s="50" t="s">
        <v>19</v>
      </c>
      <c r="W46" s="2"/>
    </row>
    <row r="47" spans="1:23" ht="37.5" x14ac:dyDescent="0.25">
      <c r="A47" s="97"/>
      <c r="B47" s="98"/>
      <c r="C47" s="40" t="s">
        <v>135</v>
      </c>
      <c r="D47" s="40" t="s">
        <v>136</v>
      </c>
      <c r="E47" s="40" t="s">
        <v>137</v>
      </c>
      <c r="F47" s="44" t="s">
        <v>26</v>
      </c>
      <c r="G47" s="44" t="s">
        <v>26</v>
      </c>
      <c r="H47" s="42" t="s">
        <v>26</v>
      </c>
      <c r="I47" s="55" t="s">
        <v>26</v>
      </c>
      <c r="J47" s="42">
        <v>0</v>
      </c>
      <c r="K47" s="49" t="s">
        <v>26</v>
      </c>
      <c r="L47" s="48">
        <f t="shared" si="0"/>
        <v>0</v>
      </c>
      <c r="M47" s="49"/>
      <c r="N47" s="42"/>
      <c r="O47" s="49"/>
      <c r="P47" s="42"/>
      <c r="Q47" s="49"/>
      <c r="R47" s="48"/>
      <c r="S47" s="49">
        <v>1</v>
      </c>
      <c r="T47" s="51">
        <v>0</v>
      </c>
      <c r="U47" s="44" t="s">
        <v>18</v>
      </c>
      <c r="V47" s="45" t="s">
        <v>19</v>
      </c>
      <c r="W47" s="2"/>
    </row>
    <row r="48" spans="1:23" ht="30" x14ac:dyDescent="0.25">
      <c r="A48" s="97"/>
      <c r="B48" s="98"/>
      <c r="C48" s="39" t="s">
        <v>138</v>
      </c>
      <c r="D48" s="39" t="s">
        <v>139</v>
      </c>
      <c r="E48" s="39" t="s">
        <v>140</v>
      </c>
      <c r="F48" s="47" t="s">
        <v>26</v>
      </c>
      <c r="G48" s="47" t="s">
        <v>26</v>
      </c>
      <c r="H48" s="48" t="s">
        <v>26</v>
      </c>
      <c r="I48" s="49" t="s">
        <v>26</v>
      </c>
      <c r="J48" s="48">
        <v>0</v>
      </c>
      <c r="K48" s="49" t="s">
        <v>26</v>
      </c>
      <c r="L48" s="48">
        <f t="shared" si="0"/>
        <v>0</v>
      </c>
      <c r="M48" s="49"/>
      <c r="N48" s="42"/>
      <c r="O48" s="49"/>
      <c r="P48" s="42"/>
      <c r="Q48" s="49"/>
      <c r="R48" s="48"/>
      <c r="S48" s="49" t="s">
        <v>122</v>
      </c>
      <c r="T48" s="51">
        <v>0</v>
      </c>
      <c r="U48" s="47" t="s">
        <v>18</v>
      </c>
      <c r="V48" s="50" t="s">
        <v>19</v>
      </c>
      <c r="W48" s="2"/>
    </row>
    <row r="49" spans="1:23" ht="30" x14ac:dyDescent="0.25">
      <c r="A49" s="97"/>
      <c r="B49" s="98"/>
      <c r="C49" s="40" t="s">
        <v>141</v>
      </c>
      <c r="D49" s="40" t="s">
        <v>142</v>
      </c>
      <c r="E49" s="40" t="s">
        <v>143</v>
      </c>
      <c r="F49" s="41">
        <v>1</v>
      </c>
      <c r="G49" s="41">
        <v>1</v>
      </c>
      <c r="H49" s="42">
        <v>11360000</v>
      </c>
      <c r="I49" s="41">
        <v>1</v>
      </c>
      <c r="J49" s="42">
        <v>3580500</v>
      </c>
      <c r="K49" s="55">
        <v>0.7</v>
      </c>
      <c r="L49" s="42">
        <f t="shared" si="0"/>
        <v>3938550.0000000005</v>
      </c>
      <c r="M49" s="41"/>
      <c r="N49" s="42"/>
      <c r="O49" s="41"/>
      <c r="P49" s="42"/>
      <c r="Q49" s="41"/>
      <c r="R49" s="48"/>
      <c r="S49" s="41">
        <v>1</v>
      </c>
      <c r="T49" s="43">
        <f t="shared" si="1"/>
        <v>18879050</v>
      </c>
      <c r="U49" s="44" t="s">
        <v>18</v>
      </c>
      <c r="V49" s="45" t="s">
        <v>19</v>
      </c>
      <c r="W49" s="2"/>
    </row>
    <row r="50" spans="1:23" ht="30" x14ac:dyDescent="0.25">
      <c r="A50" s="97"/>
      <c r="B50" s="98"/>
      <c r="C50" s="39" t="s">
        <v>144</v>
      </c>
      <c r="D50" s="39" t="s">
        <v>145</v>
      </c>
      <c r="E50" s="39" t="s">
        <v>289</v>
      </c>
      <c r="F50" s="47" t="s">
        <v>26</v>
      </c>
      <c r="G50" s="47" t="s">
        <v>122</v>
      </c>
      <c r="H50" s="48">
        <v>11360000</v>
      </c>
      <c r="I50" s="49" t="s">
        <v>122</v>
      </c>
      <c r="J50" s="48">
        <v>3580500</v>
      </c>
      <c r="K50" s="49" t="s">
        <v>122</v>
      </c>
      <c r="L50" s="48">
        <f t="shared" si="0"/>
        <v>3938550.0000000005</v>
      </c>
      <c r="M50" s="49"/>
      <c r="N50" s="48"/>
      <c r="O50" s="49"/>
      <c r="P50" s="48"/>
      <c r="Q50" s="49"/>
      <c r="R50" s="48"/>
      <c r="S50" s="49" t="s">
        <v>119</v>
      </c>
      <c r="T50" s="43">
        <f t="shared" si="1"/>
        <v>18879050</v>
      </c>
      <c r="U50" s="47" t="s">
        <v>18</v>
      </c>
      <c r="V50" s="50" t="s">
        <v>19</v>
      </c>
      <c r="W50" s="2"/>
    </row>
    <row r="51" spans="1:23" ht="60" x14ac:dyDescent="0.25">
      <c r="A51" s="97"/>
      <c r="B51" s="98"/>
      <c r="C51" s="40" t="s">
        <v>146</v>
      </c>
      <c r="D51" s="40" t="s">
        <v>147</v>
      </c>
      <c r="E51" s="40" t="s">
        <v>148</v>
      </c>
      <c r="F51" s="41"/>
      <c r="G51" s="41">
        <v>1</v>
      </c>
      <c r="H51" s="42">
        <f>SUM(H52:H56)</f>
        <v>11037500</v>
      </c>
      <c r="I51" s="41">
        <v>1</v>
      </c>
      <c r="J51" s="42">
        <f>SUM(J52:J56)</f>
        <v>6507200</v>
      </c>
      <c r="K51" s="41">
        <v>1</v>
      </c>
      <c r="L51" s="42">
        <f>SUM(L52:L56)</f>
        <v>7157920</v>
      </c>
      <c r="M51" s="41"/>
      <c r="N51" s="42"/>
      <c r="O51" s="41"/>
      <c r="P51" s="42"/>
      <c r="Q51" s="41"/>
      <c r="R51" s="48"/>
      <c r="S51" s="41">
        <v>1</v>
      </c>
      <c r="T51" s="43">
        <f t="shared" si="1"/>
        <v>24702620</v>
      </c>
      <c r="U51" s="44" t="s">
        <v>18</v>
      </c>
      <c r="V51" s="45" t="s">
        <v>19</v>
      </c>
      <c r="W51" s="2"/>
    </row>
    <row r="52" spans="1:23" ht="22.5" x14ac:dyDescent="0.25">
      <c r="A52" s="97"/>
      <c r="B52" s="98"/>
      <c r="C52" s="39" t="s">
        <v>149</v>
      </c>
      <c r="D52" s="39" t="s">
        <v>150</v>
      </c>
      <c r="E52" s="39" t="s">
        <v>151</v>
      </c>
      <c r="F52" s="47" t="s">
        <v>26</v>
      </c>
      <c r="G52" s="47" t="s">
        <v>463</v>
      </c>
      <c r="H52" s="48">
        <v>0</v>
      </c>
      <c r="I52" s="47" t="s">
        <v>463</v>
      </c>
      <c r="J52" s="48"/>
      <c r="K52" s="47" t="s">
        <v>463</v>
      </c>
      <c r="L52" s="42">
        <f t="shared" si="0"/>
        <v>0</v>
      </c>
      <c r="M52" s="49"/>
      <c r="N52" s="42"/>
      <c r="O52" s="49"/>
      <c r="P52" s="42"/>
      <c r="Q52" s="49"/>
      <c r="R52" s="48"/>
      <c r="S52" s="49" t="s">
        <v>269</v>
      </c>
      <c r="T52" s="43">
        <f t="shared" si="1"/>
        <v>0</v>
      </c>
      <c r="U52" s="47" t="s">
        <v>18</v>
      </c>
      <c r="V52" s="50" t="s">
        <v>19</v>
      </c>
      <c r="W52" s="2"/>
    </row>
    <row r="53" spans="1:23" ht="30" x14ac:dyDescent="0.25">
      <c r="A53" s="97"/>
      <c r="B53" s="98"/>
      <c r="C53" s="39" t="s">
        <v>153</v>
      </c>
      <c r="D53" s="39" t="s">
        <v>154</v>
      </c>
      <c r="E53" s="39" t="s">
        <v>155</v>
      </c>
      <c r="F53" s="47" t="s">
        <v>26</v>
      </c>
      <c r="G53" s="47" t="s">
        <v>463</v>
      </c>
      <c r="H53" s="48">
        <v>0</v>
      </c>
      <c r="I53" s="47" t="s">
        <v>463</v>
      </c>
      <c r="J53" s="48"/>
      <c r="K53" s="47" t="s">
        <v>463</v>
      </c>
      <c r="L53" s="42">
        <f t="shared" si="0"/>
        <v>0</v>
      </c>
      <c r="M53" s="49"/>
      <c r="N53" s="42"/>
      <c r="O53" s="49"/>
      <c r="P53" s="42"/>
      <c r="Q53" s="49"/>
      <c r="R53" s="48"/>
      <c r="S53" s="49" t="s">
        <v>269</v>
      </c>
      <c r="T53" s="43">
        <f t="shared" si="1"/>
        <v>0</v>
      </c>
      <c r="U53" s="47" t="s">
        <v>18</v>
      </c>
      <c r="V53" s="50" t="s">
        <v>19</v>
      </c>
      <c r="W53" s="2"/>
    </row>
    <row r="54" spans="1:23" ht="36.950000000000003" customHeight="1" x14ac:dyDescent="0.25">
      <c r="A54" s="97"/>
      <c r="B54" s="98"/>
      <c r="C54" s="39" t="s">
        <v>156</v>
      </c>
      <c r="D54" s="39" t="s">
        <v>157</v>
      </c>
      <c r="E54" s="39" t="s">
        <v>291</v>
      </c>
      <c r="F54" s="47" t="s">
        <v>26</v>
      </c>
      <c r="G54" s="47" t="s">
        <v>158</v>
      </c>
      <c r="H54" s="48">
        <v>5265000</v>
      </c>
      <c r="I54" s="49" t="s">
        <v>158</v>
      </c>
      <c r="J54" s="48">
        <v>1782100</v>
      </c>
      <c r="K54" s="49" t="s">
        <v>158</v>
      </c>
      <c r="L54" s="48">
        <f t="shared" si="0"/>
        <v>1960310.0000000002</v>
      </c>
      <c r="M54" s="49"/>
      <c r="N54" s="48"/>
      <c r="O54" s="49"/>
      <c r="P54" s="48"/>
      <c r="Q54" s="49"/>
      <c r="R54" s="48"/>
      <c r="S54" s="49" t="s">
        <v>270</v>
      </c>
      <c r="T54" s="51">
        <f t="shared" si="1"/>
        <v>9007410</v>
      </c>
      <c r="U54" s="47" t="s">
        <v>18</v>
      </c>
      <c r="V54" s="50" t="s">
        <v>19</v>
      </c>
      <c r="W54" s="2"/>
    </row>
    <row r="55" spans="1:23" ht="22.5" x14ac:dyDescent="0.25">
      <c r="A55" s="97"/>
      <c r="B55" s="98"/>
      <c r="C55" s="39" t="s">
        <v>159</v>
      </c>
      <c r="D55" s="39" t="s">
        <v>160</v>
      </c>
      <c r="E55" s="39" t="s">
        <v>284</v>
      </c>
      <c r="F55" s="47" t="s">
        <v>26</v>
      </c>
      <c r="G55" s="47" t="s">
        <v>463</v>
      </c>
      <c r="H55" s="48">
        <v>5772500</v>
      </c>
      <c r="I55" s="49" t="s">
        <v>65</v>
      </c>
      <c r="J55" s="48">
        <v>4725100</v>
      </c>
      <c r="K55" s="47" t="s">
        <v>463</v>
      </c>
      <c r="L55" s="48">
        <f t="shared" si="0"/>
        <v>5197610</v>
      </c>
      <c r="M55" s="49"/>
      <c r="N55" s="48"/>
      <c r="O55" s="49"/>
      <c r="P55" s="48"/>
      <c r="Q55" s="49"/>
      <c r="R55" s="48"/>
      <c r="S55" s="49" t="s">
        <v>264</v>
      </c>
      <c r="T55" s="51">
        <f t="shared" si="1"/>
        <v>15695210</v>
      </c>
      <c r="U55" s="47" t="s">
        <v>18</v>
      </c>
      <c r="V55" s="50" t="s">
        <v>19</v>
      </c>
      <c r="W55" s="2"/>
    </row>
    <row r="56" spans="1:23" ht="19.5" customHeight="1" x14ac:dyDescent="0.25">
      <c r="A56" s="97"/>
      <c r="B56" s="98"/>
      <c r="C56" s="39" t="s">
        <v>161</v>
      </c>
      <c r="D56" s="39" t="s">
        <v>162</v>
      </c>
      <c r="E56" s="39" t="s">
        <v>163</v>
      </c>
      <c r="F56" s="47" t="s">
        <v>26</v>
      </c>
      <c r="G56" s="47" t="s">
        <v>463</v>
      </c>
      <c r="H56" s="48">
        <v>0</v>
      </c>
      <c r="I56" s="49" t="s">
        <v>65</v>
      </c>
      <c r="J56" s="48"/>
      <c r="K56" s="47" t="s">
        <v>463</v>
      </c>
      <c r="L56" s="48">
        <f t="shared" si="0"/>
        <v>0</v>
      </c>
      <c r="M56" s="49"/>
      <c r="N56" s="42"/>
      <c r="O56" s="49"/>
      <c r="P56" s="42"/>
      <c r="Q56" s="49"/>
      <c r="R56" s="48"/>
      <c r="S56" s="49" t="s">
        <v>264</v>
      </c>
      <c r="T56" s="51">
        <f t="shared" si="1"/>
        <v>0</v>
      </c>
      <c r="U56" s="47" t="s">
        <v>18</v>
      </c>
      <c r="V56" s="50" t="s">
        <v>19</v>
      </c>
      <c r="W56" s="2"/>
    </row>
    <row r="57" spans="1:23" ht="30" x14ac:dyDescent="0.25">
      <c r="A57" s="97"/>
      <c r="B57" s="98"/>
      <c r="C57" s="40" t="s">
        <v>164</v>
      </c>
      <c r="D57" s="40" t="s">
        <v>165</v>
      </c>
      <c r="E57" s="40" t="s">
        <v>166</v>
      </c>
      <c r="F57" s="41">
        <v>1</v>
      </c>
      <c r="G57" s="41">
        <v>1</v>
      </c>
      <c r="H57" s="42">
        <v>370905000</v>
      </c>
      <c r="I57" s="41">
        <v>1</v>
      </c>
      <c r="J57" s="42">
        <v>219599200</v>
      </c>
      <c r="K57" s="41">
        <v>1</v>
      </c>
      <c r="L57" s="42">
        <f t="shared" si="0"/>
        <v>241559120.00000003</v>
      </c>
      <c r="M57" s="41"/>
      <c r="N57" s="42"/>
      <c r="O57" s="41"/>
      <c r="P57" s="42"/>
      <c r="Q57" s="41"/>
      <c r="R57" s="42"/>
      <c r="S57" s="41">
        <v>1</v>
      </c>
      <c r="T57" s="43">
        <f t="shared" si="1"/>
        <v>832063320</v>
      </c>
      <c r="U57" s="44" t="s">
        <v>18</v>
      </c>
      <c r="V57" s="45" t="s">
        <v>19</v>
      </c>
      <c r="W57" s="2"/>
    </row>
    <row r="58" spans="1:23" ht="29.45" customHeight="1" x14ac:dyDescent="0.25">
      <c r="A58" s="97"/>
      <c r="B58" s="98"/>
      <c r="C58" s="39" t="s">
        <v>167</v>
      </c>
      <c r="D58" s="39" t="s">
        <v>168</v>
      </c>
      <c r="E58" s="39" t="s">
        <v>169</v>
      </c>
      <c r="F58" s="47" t="s">
        <v>272</v>
      </c>
      <c r="G58" s="47" t="s">
        <v>272</v>
      </c>
      <c r="H58" s="48">
        <v>47419800</v>
      </c>
      <c r="I58" s="49" t="s">
        <v>272</v>
      </c>
      <c r="J58" s="48">
        <v>30398800</v>
      </c>
      <c r="K58" s="49" t="s">
        <v>272</v>
      </c>
      <c r="L58" s="48">
        <f t="shared" si="0"/>
        <v>33438680.000000004</v>
      </c>
      <c r="M58" s="49"/>
      <c r="N58" s="48"/>
      <c r="O58" s="49"/>
      <c r="P58" s="48"/>
      <c r="Q58" s="49"/>
      <c r="R58" s="48"/>
      <c r="S58" s="49" t="s">
        <v>272</v>
      </c>
      <c r="T58" s="51">
        <f t="shared" si="1"/>
        <v>111257280</v>
      </c>
      <c r="U58" s="47" t="s">
        <v>18</v>
      </c>
      <c r="V58" s="50" t="s">
        <v>19</v>
      </c>
      <c r="W58" s="2"/>
    </row>
    <row r="59" spans="1:23" ht="24" customHeight="1" x14ac:dyDescent="0.25">
      <c r="A59" s="97"/>
      <c r="B59" s="98"/>
      <c r="C59" s="39" t="s">
        <v>171</v>
      </c>
      <c r="D59" s="39" t="s">
        <v>172</v>
      </c>
      <c r="E59" s="39" t="s">
        <v>173</v>
      </c>
      <c r="F59" s="47" t="s">
        <v>272</v>
      </c>
      <c r="G59" s="47" t="s">
        <v>272</v>
      </c>
      <c r="H59" s="48">
        <v>47419800</v>
      </c>
      <c r="I59" s="49" t="s">
        <v>272</v>
      </c>
      <c r="J59" s="48">
        <v>30398800</v>
      </c>
      <c r="K59" s="49" t="s">
        <v>272</v>
      </c>
      <c r="L59" s="48">
        <f t="shared" si="0"/>
        <v>33438680.000000004</v>
      </c>
      <c r="M59" s="49"/>
      <c r="N59" s="48"/>
      <c r="O59" s="49"/>
      <c r="P59" s="48"/>
      <c r="Q59" s="49"/>
      <c r="R59" s="48"/>
      <c r="S59" s="49" t="s">
        <v>272</v>
      </c>
      <c r="T59" s="51">
        <f t="shared" si="1"/>
        <v>111257280</v>
      </c>
      <c r="U59" s="47" t="s">
        <v>18</v>
      </c>
      <c r="V59" s="50" t="s">
        <v>19</v>
      </c>
      <c r="W59" s="2"/>
    </row>
    <row r="60" spans="1:23" ht="30" x14ac:dyDescent="0.25">
      <c r="A60" s="97"/>
      <c r="B60" s="98"/>
      <c r="C60" s="39" t="s">
        <v>174</v>
      </c>
      <c r="D60" s="39" t="s">
        <v>175</v>
      </c>
      <c r="E60" s="39" t="s">
        <v>176</v>
      </c>
      <c r="F60" s="47" t="s">
        <v>272</v>
      </c>
      <c r="G60" s="47" t="s">
        <v>272</v>
      </c>
      <c r="H60" s="48">
        <v>45919800</v>
      </c>
      <c r="I60" s="49" t="s">
        <v>272</v>
      </c>
      <c r="J60" s="48">
        <v>30398800</v>
      </c>
      <c r="K60" s="49" t="s">
        <v>272</v>
      </c>
      <c r="L60" s="48">
        <f t="shared" si="0"/>
        <v>33438680.000000004</v>
      </c>
      <c r="M60" s="49"/>
      <c r="N60" s="48"/>
      <c r="O60" s="49"/>
      <c r="P60" s="48"/>
      <c r="Q60" s="49"/>
      <c r="R60" s="48"/>
      <c r="S60" s="49" t="s">
        <v>272</v>
      </c>
      <c r="T60" s="51">
        <f t="shared" si="1"/>
        <v>109757280</v>
      </c>
      <c r="U60" s="47" t="s">
        <v>18</v>
      </c>
      <c r="V60" s="50" t="s">
        <v>19</v>
      </c>
      <c r="W60" s="2"/>
    </row>
    <row r="61" spans="1:23" ht="37.5" x14ac:dyDescent="0.25">
      <c r="A61" s="97"/>
      <c r="B61" s="98"/>
      <c r="C61" s="39" t="s">
        <v>177</v>
      </c>
      <c r="D61" s="39" t="s">
        <v>178</v>
      </c>
      <c r="E61" s="39" t="s">
        <v>179</v>
      </c>
      <c r="F61" s="47" t="s">
        <v>272</v>
      </c>
      <c r="G61" s="47" t="s">
        <v>170</v>
      </c>
      <c r="H61" s="48">
        <v>46019800</v>
      </c>
      <c r="I61" s="49" t="s">
        <v>170</v>
      </c>
      <c r="J61" s="48">
        <v>28998800</v>
      </c>
      <c r="K61" s="49" t="s">
        <v>272</v>
      </c>
      <c r="L61" s="48">
        <f t="shared" si="0"/>
        <v>31898680.000000004</v>
      </c>
      <c r="M61" s="49"/>
      <c r="N61" s="48"/>
      <c r="O61" s="49"/>
      <c r="P61" s="48"/>
      <c r="Q61" s="49"/>
      <c r="R61" s="48"/>
      <c r="S61" s="49" t="s">
        <v>272</v>
      </c>
      <c r="T61" s="51">
        <f t="shared" si="1"/>
        <v>106917280</v>
      </c>
      <c r="U61" s="47" t="s">
        <v>18</v>
      </c>
      <c r="V61" s="50" t="s">
        <v>19</v>
      </c>
      <c r="W61" s="2"/>
    </row>
    <row r="62" spans="1:23" ht="37.5" x14ac:dyDescent="0.25">
      <c r="A62" s="97"/>
      <c r="B62" s="98"/>
      <c r="C62" s="39" t="s">
        <v>180</v>
      </c>
      <c r="D62" s="39" t="s">
        <v>181</v>
      </c>
      <c r="E62" s="39" t="s">
        <v>182</v>
      </c>
      <c r="F62" s="47" t="s">
        <v>158</v>
      </c>
      <c r="G62" s="47" t="s">
        <v>158</v>
      </c>
      <c r="H62" s="48">
        <v>19966550</v>
      </c>
      <c r="I62" s="49" t="s">
        <v>158</v>
      </c>
      <c r="J62" s="48">
        <v>0</v>
      </c>
      <c r="K62" s="49" t="s">
        <v>158</v>
      </c>
      <c r="L62" s="48">
        <f t="shared" si="0"/>
        <v>0</v>
      </c>
      <c r="M62" s="49"/>
      <c r="N62" s="48"/>
      <c r="O62" s="49"/>
      <c r="P62" s="48"/>
      <c r="Q62" s="49"/>
      <c r="R62" s="48"/>
      <c r="S62" s="49" t="s">
        <v>270</v>
      </c>
      <c r="T62" s="51">
        <f t="shared" si="1"/>
        <v>19966550</v>
      </c>
      <c r="U62" s="47" t="s">
        <v>18</v>
      </c>
      <c r="V62" s="50" t="s">
        <v>19</v>
      </c>
      <c r="W62" s="2"/>
    </row>
    <row r="63" spans="1:23" ht="30" x14ac:dyDescent="0.25">
      <c r="A63" s="97"/>
      <c r="B63" s="98"/>
      <c r="C63" s="39" t="s">
        <v>183</v>
      </c>
      <c r="D63" s="39" t="s">
        <v>184</v>
      </c>
      <c r="E63" s="39" t="s">
        <v>185</v>
      </c>
      <c r="F63" s="47" t="s">
        <v>65</v>
      </c>
      <c r="G63" s="47" t="s">
        <v>463</v>
      </c>
      <c r="H63" s="48">
        <v>16020000</v>
      </c>
      <c r="I63" s="47" t="s">
        <v>463</v>
      </c>
      <c r="J63" s="48">
        <v>4686800</v>
      </c>
      <c r="K63" s="47" t="s">
        <v>463</v>
      </c>
      <c r="L63" s="48">
        <f t="shared" si="0"/>
        <v>5155480</v>
      </c>
      <c r="M63" s="49"/>
      <c r="N63" s="48"/>
      <c r="O63" s="49"/>
      <c r="P63" s="48"/>
      <c r="Q63" s="49"/>
      <c r="R63" s="48"/>
      <c r="S63" s="49" t="s">
        <v>264</v>
      </c>
      <c r="T63" s="51">
        <f t="shared" si="1"/>
        <v>25862280</v>
      </c>
      <c r="U63" s="47" t="s">
        <v>18</v>
      </c>
      <c r="V63" s="50" t="s">
        <v>19</v>
      </c>
      <c r="W63" s="2"/>
    </row>
    <row r="64" spans="1:23" ht="30" x14ac:dyDescent="0.25">
      <c r="A64" s="97"/>
      <c r="B64" s="98"/>
      <c r="C64" s="39" t="s">
        <v>187</v>
      </c>
      <c r="D64" s="39" t="s">
        <v>188</v>
      </c>
      <c r="E64" s="39" t="s">
        <v>189</v>
      </c>
      <c r="F64" s="47" t="s">
        <v>170</v>
      </c>
      <c r="G64" s="47" t="s">
        <v>170</v>
      </c>
      <c r="H64" s="48">
        <v>2360000</v>
      </c>
      <c r="I64" s="49" t="s">
        <v>170</v>
      </c>
      <c r="J64" s="48">
        <v>1715900</v>
      </c>
      <c r="K64" s="49" t="s">
        <v>272</v>
      </c>
      <c r="L64" s="48">
        <f t="shared" si="0"/>
        <v>1887490.0000000002</v>
      </c>
      <c r="M64" s="49"/>
      <c r="N64" s="48"/>
      <c r="O64" s="49"/>
      <c r="P64" s="48"/>
      <c r="Q64" s="49"/>
      <c r="R64" s="48"/>
      <c r="S64" s="49" t="s">
        <v>272</v>
      </c>
      <c r="T64" s="51">
        <f t="shared" si="1"/>
        <v>5963390</v>
      </c>
      <c r="U64" s="47" t="s">
        <v>18</v>
      </c>
      <c r="V64" s="50" t="s">
        <v>19</v>
      </c>
      <c r="W64" s="2"/>
    </row>
    <row r="65" spans="1:23" ht="45" x14ac:dyDescent="0.25">
      <c r="A65" s="97"/>
      <c r="B65" s="98"/>
      <c r="C65" s="39" t="s">
        <v>190</v>
      </c>
      <c r="D65" s="39" t="s">
        <v>191</v>
      </c>
      <c r="E65" s="39" t="s">
        <v>192</v>
      </c>
      <c r="F65" s="47" t="s">
        <v>170</v>
      </c>
      <c r="G65" s="47" t="s">
        <v>170</v>
      </c>
      <c r="H65" s="48">
        <v>32449400</v>
      </c>
      <c r="I65" s="49" t="s">
        <v>272</v>
      </c>
      <c r="J65" s="48">
        <v>16291600</v>
      </c>
      <c r="K65" s="49" t="s">
        <v>272</v>
      </c>
      <c r="L65" s="48">
        <f t="shared" si="0"/>
        <v>17920760</v>
      </c>
      <c r="M65" s="49"/>
      <c r="N65" s="48"/>
      <c r="O65" s="49"/>
      <c r="P65" s="48"/>
      <c r="Q65" s="49"/>
      <c r="R65" s="48"/>
      <c r="S65" s="49" t="s">
        <v>272</v>
      </c>
      <c r="T65" s="51">
        <f t="shared" si="1"/>
        <v>66661760</v>
      </c>
      <c r="U65" s="47" t="s">
        <v>18</v>
      </c>
      <c r="V65" s="50" t="s">
        <v>19</v>
      </c>
      <c r="W65" s="2"/>
    </row>
    <row r="66" spans="1:23" ht="30" x14ac:dyDescent="0.25">
      <c r="A66" s="97"/>
      <c r="B66" s="98"/>
      <c r="C66" s="39" t="s">
        <v>193</v>
      </c>
      <c r="D66" s="39" t="s">
        <v>194</v>
      </c>
      <c r="E66" s="39" t="s">
        <v>195</v>
      </c>
      <c r="F66" s="47" t="s">
        <v>272</v>
      </c>
      <c r="G66" s="47" t="s">
        <v>272</v>
      </c>
      <c r="H66" s="48">
        <v>12480000</v>
      </c>
      <c r="I66" s="49" t="s">
        <v>272</v>
      </c>
      <c r="J66" s="48">
        <v>7752300</v>
      </c>
      <c r="K66" s="49" t="s">
        <v>271</v>
      </c>
      <c r="L66" s="48">
        <f t="shared" si="0"/>
        <v>8527530</v>
      </c>
      <c r="M66" s="49"/>
      <c r="N66" s="48"/>
      <c r="O66" s="49"/>
      <c r="P66" s="48"/>
      <c r="Q66" s="49"/>
      <c r="R66" s="48"/>
      <c r="S66" s="49" t="s">
        <v>271</v>
      </c>
      <c r="T66" s="51">
        <f t="shared" si="1"/>
        <v>28759830</v>
      </c>
      <c r="U66" s="47" t="s">
        <v>18</v>
      </c>
      <c r="V66" s="50" t="s">
        <v>19</v>
      </c>
      <c r="W66" s="2"/>
    </row>
    <row r="67" spans="1:23" ht="26.45" customHeight="1" x14ac:dyDescent="0.25">
      <c r="A67" s="97"/>
      <c r="B67" s="98"/>
      <c r="C67" s="39" t="s">
        <v>196</v>
      </c>
      <c r="D67" s="39" t="s">
        <v>197</v>
      </c>
      <c r="E67" s="39" t="s">
        <v>198</v>
      </c>
      <c r="F67" s="39" t="s">
        <v>272</v>
      </c>
      <c r="G67" s="39" t="s">
        <v>272</v>
      </c>
      <c r="H67" s="56">
        <v>14360000</v>
      </c>
      <c r="I67" s="49" t="s">
        <v>170</v>
      </c>
      <c r="J67" s="56">
        <v>1023200</v>
      </c>
      <c r="K67" s="49" t="s">
        <v>272</v>
      </c>
      <c r="L67" s="48">
        <f t="shared" si="0"/>
        <v>1125520</v>
      </c>
      <c r="M67" s="49"/>
      <c r="N67" s="48"/>
      <c r="O67" s="56"/>
      <c r="P67" s="48"/>
      <c r="Q67" s="56"/>
      <c r="R67" s="48"/>
      <c r="S67" s="49" t="s">
        <v>271</v>
      </c>
      <c r="T67" s="51">
        <f t="shared" si="1"/>
        <v>16508720</v>
      </c>
      <c r="U67" s="39" t="s">
        <v>18</v>
      </c>
      <c r="V67" s="50" t="s">
        <v>19</v>
      </c>
      <c r="W67" s="2"/>
    </row>
    <row r="68" spans="1:23" ht="45" x14ac:dyDescent="0.25">
      <c r="A68" s="97"/>
      <c r="B68" s="98"/>
      <c r="C68" s="39" t="s">
        <v>199</v>
      </c>
      <c r="D68" s="39" t="s">
        <v>200</v>
      </c>
      <c r="E68" s="39" t="s">
        <v>201</v>
      </c>
      <c r="F68" s="47" t="s">
        <v>272</v>
      </c>
      <c r="G68" s="47" t="s">
        <v>272</v>
      </c>
      <c r="H68" s="48">
        <v>40952000</v>
      </c>
      <c r="I68" s="49" t="s">
        <v>170</v>
      </c>
      <c r="J68" s="48">
        <v>37699500</v>
      </c>
      <c r="K68" s="49" t="s">
        <v>272</v>
      </c>
      <c r="L68" s="48">
        <f t="shared" si="0"/>
        <v>41469450</v>
      </c>
      <c r="M68" s="49"/>
      <c r="N68" s="48"/>
      <c r="O68" s="49"/>
      <c r="P68" s="48"/>
      <c r="Q68" s="49"/>
      <c r="R68" s="48"/>
      <c r="S68" s="49" t="s">
        <v>271</v>
      </c>
      <c r="T68" s="51">
        <f t="shared" si="1"/>
        <v>120120950</v>
      </c>
      <c r="U68" s="47" t="s">
        <v>18</v>
      </c>
      <c r="V68" s="50" t="s">
        <v>19</v>
      </c>
      <c r="W68" s="2"/>
    </row>
    <row r="69" spans="1:23" ht="30" x14ac:dyDescent="0.25">
      <c r="A69" s="97"/>
      <c r="B69" s="98"/>
      <c r="C69" s="39" t="s">
        <v>202</v>
      </c>
      <c r="D69" s="39" t="s">
        <v>203</v>
      </c>
      <c r="E69" s="39" t="s">
        <v>204</v>
      </c>
      <c r="F69" s="47" t="s">
        <v>272</v>
      </c>
      <c r="G69" s="47" t="s">
        <v>272</v>
      </c>
      <c r="H69" s="48">
        <v>24999400</v>
      </c>
      <c r="I69" s="49" t="s">
        <v>170</v>
      </c>
      <c r="J69" s="48">
        <v>8482900</v>
      </c>
      <c r="K69" s="49" t="s">
        <v>272</v>
      </c>
      <c r="L69" s="48">
        <f t="shared" si="0"/>
        <v>9331190</v>
      </c>
      <c r="M69" s="49"/>
      <c r="N69" s="48"/>
      <c r="O69" s="49"/>
      <c r="P69" s="48"/>
      <c r="Q69" s="49"/>
      <c r="R69" s="48"/>
      <c r="S69" s="49" t="s">
        <v>271</v>
      </c>
      <c r="T69" s="51">
        <f t="shared" si="1"/>
        <v>42813490</v>
      </c>
      <c r="U69" s="47" t="s">
        <v>18</v>
      </c>
      <c r="V69" s="50" t="s">
        <v>19</v>
      </c>
      <c r="W69" s="2"/>
    </row>
    <row r="70" spans="1:23" ht="45" x14ac:dyDescent="0.25">
      <c r="A70" s="97"/>
      <c r="B70" s="98"/>
      <c r="C70" s="39" t="s">
        <v>205</v>
      </c>
      <c r="D70" s="39" t="s">
        <v>206</v>
      </c>
      <c r="E70" s="39" t="s">
        <v>207</v>
      </c>
      <c r="F70" s="47" t="s">
        <v>170</v>
      </c>
      <c r="G70" s="47" t="s">
        <v>170</v>
      </c>
      <c r="H70" s="48">
        <v>10538450</v>
      </c>
      <c r="I70" s="49" t="s">
        <v>170</v>
      </c>
      <c r="J70" s="48">
        <v>4279700</v>
      </c>
      <c r="K70" s="49" t="s">
        <v>272</v>
      </c>
      <c r="L70" s="48">
        <f t="shared" si="0"/>
        <v>4707670</v>
      </c>
      <c r="M70" s="49"/>
      <c r="N70" s="48"/>
      <c r="O70" s="49"/>
      <c r="P70" s="48"/>
      <c r="Q70" s="49"/>
      <c r="R70" s="48"/>
      <c r="S70" s="49" t="s">
        <v>272</v>
      </c>
      <c r="T70" s="51">
        <f t="shared" si="1"/>
        <v>19525820</v>
      </c>
      <c r="U70" s="47" t="s">
        <v>18</v>
      </c>
      <c r="V70" s="50" t="s">
        <v>19</v>
      </c>
      <c r="W70" s="2"/>
    </row>
    <row r="71" spans="1:23" ht="21.6" customHeight="1" x14ac:dyDescent="0.25">
      <c r="A71" s="97"/>
      <c r="B71" s="98"/>
      <c r="C71" s="39"/>
      <c r="D71" s="39" t="s">
        <v>208</v>
      </c>
      <c r="E71" s="39" t="s">
        <v>209</v>
      </c>
      <c r="F71" s="47" t="s">
        <v>26</v>
      </c>
      <c r="G71" s="47" t="s">
        <v>272</v>
      </c>
      <c r="H71" s="48">
        <v>10000000</v>
      </c>
      <c r="I71" s="49" t="s">
        <v>170</v>
      </c>
      <c r="J71" s="48">
        <v>8482900</v>
      </c>
      <c r="K71" s="49" t="s">
        <v>272</v>
      </c>
      <c r="L71" s="48">
        <f t="shared" si="0"/>
        <v>9331190</v>
      </c>
      <c r="M71" s="49"/>
      <c r="N71" s="48"/>
      <c r="O71" s="49"/>
      <c r="P71" s="48"/>
      <c r="Q71" s="49"/>
      <c r="R71" s="48"/>
      <c r="S71" s="49" t="s">
        <v>272</v>
      </c>
      <c r="T71" s="51">
        <f t="shared" si="1"/>
        <v>27814090</v>
      </c>
      <c r="U71" s="47" t="s">
        <v>18</v>
      </c>
      <c r="V71" s="50" t="s">
        <v>19</v>
      </c>
      <c r="W71" s="2"/>
    </row>
    <row r="72" spans="1:23" ht="52.5" x14ac:dyDescent="0.25">
      <c r="A72" s="97"/>
      <c r="B72" s="98"/>
      <c r="C72" s="40" t="s">
        <v>210</v>
      </c>
      <c r="D72" s="40" t="s">
        <v>211</v>
      </c>
      <c r="E72" s="40" t="s">
        <v>212</v>
      </c>
      <c r="F72" s="41">
        <v>1</v>
      </c>
      <c r="G72" s="41">
        <v>1</v>
      </c>
      <c r="H72" s="42">
        <v>40909800</v>
      </c>
      <c r="I72" s="41">
        <v>1</v>
      </c>
      <c r="J72" s="42">
        <v>26282800</v>
      </c>
      <c r="K72" s="41">
        <v>1</v>
      </c>
      <c r="L72" s="42">
        <f t="shared" si="0"/>
        <v>28911080.000000004</v>
      </c>
      <c r="M72" s="41"/>
      <c r="N72" s="42"/>
      <c r="O72" s="41"/>
      <c r="P72" s="42"/>
      <c r="Q72" s="41"/>
      <c r="R72" s="48"/>
      <c r="S72" s="41">
        <v>1</v>
      </c>
      <c r="T72" s="43">
        <f t="shared" si="1"/>
        <v>96103680</v>
      </c>
      <c r="U72" s="44" t="s">
        <v>18</v>
      </c>
      <c r="V72" s="45" t="s">
        <v>19</v>
      </c>
      <c r="W72" s="2"/>
    </row>
    <row r="73" spans="1:23" ht="37.5" x14ac:dyDescent="0.25">
      <c r="A73" s="97"/>
      <c r="B73" s="98"/>
      <c r="C73" s="39" t="s">
        <v>213</v>
      </c>
      <c r="D73" s="39" t="s">
        <v>214</v>
      </c>
      <c r="E73" s="39" t="s">
        <v>215</v>
      </c>
      <c r="F73" s="47" t="s">
        <v>65</v>
      </c>
      <c r="G73" s="47" t="s">
        <v>463</v>
      </c>
      <c r="H73" s="48">
        <v>6105000</v>
      </c>
      <c r="I73" s="47" t="s">
        <v>463</v>
      </c>
      <c r="J73" s="48">
        <v>5061400</v>
      </c>
      <c r="K73" s="47" t="s">
        <v>463</v>
      </c>
      <c r="L73" s="48">
        <f t="shared" si="0"/>
        <v>5567540</v>
      </c>
      <c r="M73" s="49"/>
      <c r="N73" s="48"/>
      <c r="O73" s="49"/>
      <c r="P73" s="48"/>
      <c r="Q73" s="49"/>
      <c r="R73" s="48"/>
      <c r="S73" s="49" t="s">
        <v>264</v>
      </c>
      <c r="T73" s="51">
        <f t="shared" si="1"/>
        <v>16733940</v>
      </c>
      <c r="U73" s="47" t="s">
        <v>18</v>
      </c>
      <c r="V73" s="50" t="s">
        <v>19</v>
      </c>
      <c r="W73" s="2"/>
    </row>
    <row r="74" spans="1:23" ht="30" x14ac:dyDescent="0.25">
      <c r="A74" s="97"/>
      <c r="B74" s="98"/>
      <c r="C74" s="39" t="s">
        <v>216</v>
      </c>
      <c r="D74" s="39" t="s">
        <v>217</v>
      </c>
      <c r="E74" s="39" t="s">
        <v>218</v>
      </c>
      <c r="F74" s="47" t="s">
        <v>65</v>
      </c>
      <c r="G74" s="47" t="s">
        <v>463</v>
      </c>
      <c r="H74" s="48">
        <v>6065000</v>
      </c>
      <c r="I74" s="47" t="s">
        <v>463</v>
      </c>
      <c r="J74" s="48">
        <v>1632800</v>
      </c>
      <c r="K74" s="47" t="s">
        <v>463</v>
      </c>
      <c r="L74" s="48">
        <f t="shared" si="0"/>
        <v>1796080.0000000002</v>
      </c>
      <c r="M74" s="49"/>
      <c r="N74" s="48"/>
      <c r="O74" s="49"/>
      <c r="P74" s="48"/>
      <c r="Q74" s="49"/>
      <c r="R74" s="48"/>
      <c r="S74" s="49" t="s">
        <v>264</v>
      </c>
      <c r="T74" s="51">
        <f t="shared" si="1"/>
        <v>9493880</v>
      </c>
      <c r="U74" s="47" t="s">
        <v>18</v>
      </c>
      <c r="V74" s="50" t="s">
        <v>19</v>
      </c>
      <c r="W74" s="2"/>
    </row>
    <row r="75" spans="1:23" ht="30" x14ac:dyDescent="0.25">
      <c r="A75" s="97"/>
      <c r="B75" s="98"/>
      <c r="C75" s="39" t="s">
        <v>219</v>
      </c>
      <c r="D75" s="39" t="s">
        <v>220</v>
      </c>
      <c r="E75" s="39" t="s">
        <v>221</v>
      </c>
      <c r="F75" s="47" t="s">
        <v>65</v>
      </c>
      <c r="G75" s="47" t="s">
        <v>463</v>
      </c>
      <c r="H75" s="48">
        <v>9918700</v>
      </c>
      <c r="I75" s="47" t="s">
        <v>463</v>
      </c>
      <c r="J75" s="48">
        <v>5280100</v>
      </c>
      <c r="K75" s="47" t="s">
        <v>463</v>
      </c>
      <c r="L75" s="48">
        <f t="shared" si="0"/>
        <v>5808110.0000000009</v>
      </c>
      <c r="M75" s="49"/>
      <c r="N75" s="48"/>
      <c r="O75" s="49"/>
      <c r="P75" s="48"/>
      <c r="Q75" s="49"/>
      <c r="R75" s="48"/>
      <c r="S75" s="49" t="s">
        <v>264</v>
      </c>
      <c r="T75" s="51">
        <f t="shared" si="1"/>
        <v>21006910</v>
      </c>
      <c r="U75" s="47" t="s">
        <v>18</v>
      </c>
      <c r="V75" s="50" t="s">
        <v>19</v>
      </c>
      <c r="W75" s="2"/>
    </row>
    <row r="76" spans="1:23" ht="22.5" x14ac:dyDescent="0.25">
      <c r="A76" s="97"/>
      <c r="B76" s="98"/>
      <c r="C76" s="39"/>
      <c r="D76" s="39" t="s">
        <v>222</v>
      </c>
      <c r="E76" s="39" t="s">
        <v>223</v>
      </c>
      <c r="F76" s="47" t="s">
        <v>26</v>
      </c>
      <c r="G76" s="47" t="s">
        <v>463</v>
      </c>
      <c r="H76" s="48">
        <v>0</v>
      </c>
      <c r="I76" s="47" t="s">
        <v>463</v>
      </c>
      <c r="J76" s="48">
        <v>0</v>
      </c>
      <c r="K76" s="47" t="s">
        <v>463</v>
      </c>
      <c r="L76" s="48">
        <f t="shared" ref="L76:L86" si="2">J76*110%</f>
        <v>0</v>
      </c>
      <c r="M76" s="49"/>
      <c r="N76" s="48"/>
      <c r="O76" s="49"/>
      <c r="P76" s="48"/>
      <c r="Q76" s="49"/>
      <c r="R76" s="48"/>
      <c r="S76" s="49" t="s">
        <v>66</v>
      </c>
      <c r="T76" s="51">
        <f t="shared" si="1"/>
        <v>0</v>
      </c>
      <c r="U76" s="47" t="s">
        <v>18</v>
      </c>
      <c r="V76" s="50" t="s">
        <v>19</v>
      </c>
      <c r="W76" s="2"/>
    </row>
    <row r="77" spans="1:23" ht="30" x14ac:dyDescent="0.25">
      <c r="A77" s="97"/>
      <c r="B77" s="98"/>
      <c r="C77" s="39" t="s">
        <v>224</v>
      </c>
      <c r="D77" s="39" t="s">
        <v>225</v>
      </c>
      <c r="E77" s="39" t="s">
        <v>226</v>
      </c>
      <c r="F77" s="47" t="s">
        <v>26</v>
      </c>
      <c r="G77" s="47" t="s">
        <v>464</v>
      </c>
      <c r="H77" s="48">
        <v>13328200</v>
      </c>
      <c r="I77" s="47" t="s">
        <v>464</v>
      </c>
      <c r="J77" s="48">
        <v>9227600</v>
      </c>
      <c r="K77" s="47" t="s">
        <v>464</v>
      </c>
      <c r="L77" s="48">
        <f t="shared" si="2"/>
        <v>10150360</v>
      </c>
      <c r="M77" s="49"/>
      <c r="N77" s="48"/>
      <c r="O77" s="49"/>
      <c r="P77" s="48"/>
      <c r="Q77" s="49"/>
      <c r="R77" s="48"/>
      <c r="S77" s="49" t="s">
        <v>273</v>
      </c>
      <c r="T77" s="51">
        <f t="shared" ref="T77:T88" si="3">H77+J77+L77+N77+P77+R77</f>
        <v>32706160</v>
      </c>
      <c r="U77" s="47" t="s">
        <v>18</v>
      </c>
      <c r="V77" s="50" t="s">
        <v>19</v>
      </c>
      <c r="W77" s="2"/>
    </row>
    <row r="78" spans="1:23" ht="67.5" x14ac:dyDescent="0.25">
      <c r="A78" s="97"/>
      <c r="B78" s="98"/>
      <c r="C78" s="39" t="s">
        <v>228</v>
      </c>
      <c r="D78" s="39" t="s">
        <v>285</v>
      </c>
      <c r="E78" s="39" t="s">
        <v>229</v>
      </c>
      <c r="F78" s="47" t="s">
        <v>66</v>
      </c>
      <c r="G78" s="47" t="s">
        <v>465</v>
      </c>
      <c r="H78" s="48">
        <v>5492900</v>
      </c>
      <c r="I78" s="47" t="s">
        <v>465</v>
      </c>
      <c r="J78" s="48">
        <v>5080100</v>
      </c>
      <c r="K78" s="47" t="s">
        <v>465</v>
      </c>
      <c r="L78" s="48">
        <f t="shared" si="2"/>
        <v>5588110</v>
      </c>
      <c r="M78" s="49"/>
      <c r="N78" s="48"/>
      <c r="O78" s="49"/>
      <c r="P78" s="48"/>
      <c r="Q78" s="49"/>
      <c r="R78" s="48"/>
      <c r="S78" s="49" t="s">
        <v>274</v>
      </c>
      <c r="T78" s="51">
        <f t="shared" si="3"/>
        <v>16161110</v>
      </c>
      <c r="U78" s="47" t="s">
        <v>18</v>
      </c>
      <c r="V78" s="50" t="s">
        <v>19</v>
      </c>
      <c r="W78" s="2"/>
    </row>
    <row r="79" spans="1:23" ht="52.5" x14ac:dyDescent="0.25">
      <c r="A79" s="97"/>
      <c r="B79" s="98"/>
      <c r="C79" s="40" t="s">
        <v>230</v>
      </c>
      <c r="D79" s="40" t="s">
        <v>231</v>
      </c>
      <c r="E79" s="40" t="s">
        <v>232</v>
      </c>
      <c r="F79" s="41">
        <v>1</v>
      </c>
      <c r="G79" s="41">
        <v>1</v>
      </c>
      <c r="H79" s="42">
        <v>48000000</v>
      </c>
      <c r="I79" s="41"/>
      <c r="J79" s="42"/>
      <c r="K79" s="41"/>
      <c r="L79" s="42">
        <f t="shared" si="2"/>
        <v>0</v>
      </c>
      <c r="M79" s="41"/>
      <c r="N79" s="42"/>
      <c r="O79" s="41"/>
      <c r="P79" s="42"/>
      <c r="Q79" s="41"/>
      <c r="R79" s="48"/>
      <c r="S79" s="41">
        <v>1</v>
      </c>
      <c r="T79" s="43">
        <f t="shared" si="3"/>
        <v>48000000</v>
      </c>
      <c r="U79" s="44" t="s">
        <v>18</v>
      </c>
      <c r="V79" s="45" t="s">
        <v>19</v>
      </c>
      <c r="W79" s="2"/>
    </row>
    <row r="80" spans="1:23" ht="30" x14ac:dyDescent="0.25">
      <c r="A80" s="97"/>
      <c r="B80" s="98"/>
      <c r="C80" s="39" t="s">
        <v>233</v>
      </c>
      <c r="D80" s="39" t="s">
        <v>234</v>
      </c>
      <c r="E80" s="39" t="s">
        <v>235</v>
      </c>
      <c r="F80" s="47" t="s">
        <v>61</v>
      </c>
      <c r="G80" s="47" t="s">
        <v>61</v>
      </c>
      <c r="H80" s="48">
        <v>29900000</v>
      </c>
      <c r="I80" s="49" t="s">
        <v>61</v>
      </c>
      <c r="J80" s="48">
        <v>0</v>
      </c>
      <c r="K80" s="49" t="s">
        <v>61</v>
      </c>
      <c r="L80" s="42">
        <f t="shared" si="2"/>
        <v>0</v>
      </c>
      <c r="M80" s="49"/>
      <c r="N80" s="42"/>
      <c r="O80" s="49"/>
      <c r="P80" s="42"/>
      <c r="Q80" s="49"/>
      <c r="R80" s="48"/>
      <c r="S80" s="49" t="s">
        <v>236</v>
      </c>
      <c r="T80" s="43">
        <f t="shared" si="3"/>
        <v>29900000</v>
      </c>
      <c r="U80" s="47" t="s">
        <v>18</v>
      </c>
      <c r="V80" s="50" t="s">
        <v>19</v>
      </c>
      <c r="W80" s="2"/>
    </row>
    <row r="81" spans="1:23" ht="22.5" x14ac:dyDescent="0.25">
      <c r="A81" s="97"/>
      <c r="B81" s="98"/>
      <c r="C81" s="39" t="s">
        <v>237</v>
      </c>
      <c r="D81" s="39" t="s">
        <v>238</v>
      </c>
      <c r="E81" s="39" t="s">
        <v>239</v>
      </c>
      <c r="F81" s="47" t="s">
        <v>65</v>
      </c>
      <c r="G81" s="47" t="s">
        <v>463</v>
      </c>
      <c r="H81" s="48">
        <v>29173000</v>
      </c>
      <c r="I81" s="47" t="s">
        <v>463</v>
      </c>
      <c r="J81" s="48">
        <v>4084100</v>
      </c>
      <c r="K81" s="47" t="s">
        <v>463</v>
      </c>
      <c r="L81" s="48">
        <f t="shared" si="2"/>
        <v>4492510</v>
      </c>
      <c r="M81" s="49"/>
      <c r="N81" s="48"/>
      <c r="O81" s="49"/>
      <c r="P81" s="48"/>
      <c r="Q81" s="49"/>
      <c r="R81" s="48"/>
      <c r="S81" s="49" t="s">
        <v>264</v>
      </c>
      <c r="T81" s="43">
        <f t="shared" si="3"/>
        <v>37749610</v>
      </c>
      <c r="U81" s="47" t="s">
        <v>18</v>
      </c>
      <c r="V81" s="50" t="s">
        <v>19</v>
      </c>
      <c r="W81" s="2"/>
    </row>
    <row r="82" spans="1:23" ht="37.5" x14ac:dyDescent="0.25">
      <c r="A82" s="97"/>
      <c r="B82" s="98"/>
      <c r="C82" s="40" t="s">
        <v>240</v>
      </c>
      <c r="D82" s="40" t="s">
        <v>241</v>
      </c>
      <c r="E82" s="40" t="s">
        <v>242</v>
      </c>
      <c r="F82" s="41">
        <v>1</v>
      </c>
      <c r="G82" s="41">
        <v>1</v>
      </c>
      <c r="H82" s="42">
        <v>5072500</v>
      </c>
      <c r="I82" s="57">
        <v>1</v>
      </c>
      <c r="J82" s="42">
        <v>3580500</v>
      </c>
      <c r="K82" s="57">
        <v>1</v>
      </c>
      <c r="L82" s="42">
        <f t="shared" si="2"/>
        <v>3938550.0000000005</v>
      </c>
      <c r="M82" s="57"/>
      <c r="N82" s="42"/>
      <c r="O82" s="57"/>
      <c r="P82" s="42"/>
      <c r="Q82" s="57"/>
      <c r="R82" s="48"/>
      <c r="S82" s="57">
        <v>1</v>
      </c>
      <c r="T82" s="43">
        <f t="shared" si="3"/>
        <v>12591550</v>
      </c>
      <c r="U82" s="44" t="s">
        <v>18</v>
      </c>
      <c r="V82" s="45" t="s">
        <v>19</v>
      </c>
      <c r="W82" s="2"/>
    </row>
    <row r="83" spans="1:23" ht="37.5" customHeight="1" x14ac:dyDescent="0.25">
      <c r="A83" s="97"/>
      <c r="B83" s="98"/>
      <c r="C83" s="39" t="s">
        <v>243</v>
      </c>
      <c r="D83" s="39" t="s">
        <v>244</v>
      </c>
      <c r="E83" s="39" t="s">
        <v>290</v>
      </c>
      <c r="F83" s="47" t="s">
        <v>65</v>
      </c>
      <c r="G83" s="47" t="s">
        <v>463</v>
      </c>
      <c r="H83" s="48">
        <v>5072500</v>
      </c>
      <c r="I83" s="47" t="s">
        <v>463</v>
      </c>
      <c r="J83" s="48">
        <v>3580500</v>
      </c>
      <c r="K83" s="47" t="s">
        <v>463</v>
      </c>
      <c r="L83" s="48">
        <f t="shared" si="2"/>
        <v>3938550.0000000005</v>
      </c>
      <c r="M83" s="49"/>
      <c r="N83" s="48"/>
      <c r="O83" s="49"/>
      <c r="P83" s="48"/>
      <c r="Q83" s="49"/>
      <c r="R83" s="48"/>
      <c r="S83" s="49" t="s">
        <v>186</v>
      </c>
      <c r="T83" s="51">
        <f t="shared" si="3"/>
        <v>12591550</v>
      </c>
      <c r="U83" s="47" t="s">
        <v>18</v>
      </c>
      <c r="V83" s="50" t="s">
        <v>19</v>
      </c>
      <c r="W83" s="2"/>
    </row>
    <row r="84" spans="1:23" ht="52.5" x14ac:dyDescent="0.25">
      <c r="A84" s="97"/>
      <c r="B84" s="98"/>
      <c r="C84" s="40" t="s">
        <v>116</v>
      </c>
      <c r="D84" s="40" t="s">
        <v>245</v>
      </c>
      <c r="E84" s="40" t="s">
        <v>246</v>
      </c>
      <c r="F84" s="40" t="s">
        <v>26</v>
      </c>
      <c r="G84" s="57">
        <v>1</v>
      </c>
      <c r="H84" s="42">
        <v>14950000</v>
      </c>
      <c r="I84" s="57">
        <v>1</v>
      </c>
      <c r="J84" s="42">
        <v>24700000</v>
      </c>
      <c r="K84" s="57">
        <v>1</v>
      </c>
      <c r="L84" s="42">
        <f t="shared" si="2"/>
        <v>27170000.000000004</v>
      </c>
      <c r="M84" s="57"/>
      <c r="N84" s="42"/>
      <c r="O84" s="57"/>
      <c r="P84" s="42"/>
      <c r="Q84" s="57"/>
      <c r="R84" s="48"/>
      <c r="S84" s="57">
        <v>1</v>
      </c>
      <c r="T84" s="43">
        <f t="shared" si="3"/>
        <v>66820000</v>
      </c>
      <c r="U84" s="40" t="s">
        <v>18</v>
      </c>
      <c r="V84" s="45" t="s">
        <v>19</v>
      </c>
      <c r="W84" s="2"/>
    </row>
    <row r="85" spans="1:23" ht="30" x14ac:dyDescent="0.25">
      <c r="A85" s="97"/>
      <c r="B85" s="98"/>
      <c r="C85" s="39" t="s">
        <v>120</v>
      </c>
      <c r="D85" s="39" t="s">
        <v>247</v>
      </c>
      <c r="E85" s="39" t="s">
        <v>248</v>
      </c>
      <c r="F85" s="47" t="s">
        <v>26</v>
      </c>
      <c r="G85" s="47" t="s">
        <v>272</v>
      </c>
      <c r="H85" s="48">
        <v>14950000</v>
      </c>
      <c r="I85" s="49" t="s">
        <v>272</v>
      </c>
      <c r="J85" s="48">
        <v>24700000</v>
      </c>
      <c r="K85" s="49" t="s">
        <v>272</v>
      </c>
      <c r="L85" s="48">
        <f t="shared" si="2"/>
        <v>27170000.000000004</v>
      </c>
      <c r="M85" s="49"/>
      <c r="N85" s="42"/>
      <c r="O85" s="49"/>
      <c r="P85" s="42"/>
      <c r="Q85" s="49"/>
      <c r="R85" s="48"/>
      <c r="S85" s="49" t="s">
        <v>272</v>
      </c>
      <c r="T85" s="51">
        <f t="shared" si="3"/>
        <v>66820000</v>
      </c>
      <c r="U85" s="47" t="s">
        <v>18</v>
      </c>
      <c r="V85" s="50" t="s">
        <v>19</v>
      </c>
      <c r="W85" s="2"/>
    </row>
    <row r="86" spans="1:23" ht="45" x14ac:dyDescent="0.25">
      <c r="A86" s="97"/>
      <c r="B86" s="98"/>
      <c r="C86" s="40" t="s">
        <v>116</v>
      </c>
      <c r="D86" s="40" t="s">
        <v>249</v>
      </c>
      <c r="E86" s="40" t="s">
        <v>250</v>
      </c>
      <c r="F86" s="57"/>
      <c r="G86" s="41">
        <v>1</v>
      </c>
      <c r="H86" s="42">
        <v>19010200</v>
      </c>
      <c r="I86" s="57">
        <v>1</v>
      </c>
      <c r="J86" s="42">
        <v>0</v>
      </c>
      <c r="K86" s="57">
        <v>1</v>
      </c>
      <c r="L86" s="42">
        <f t="shared" si="2"/>
        <v>0</v>
      </c>
      <c r="M86" s="57"/>
      <c r="N86" s="42"/>
      <c r="O86" s="57"/>
      <c r="P86" s="42"/>
      <c r="Q86" s="57"/>
      <c r="R86" s="48"/>
      <c r="S86" s="57">
        <v>1</v>
      </c>
      <c r="T86" s="43">
        <f t="shared" si="3"/>
        <v>19010200</v>
      </c>
      <c r="U86" s="44" t="s">
        <v>18</v>
      </c>
      <c r="V86" s="45" t="s">
        <v>19</v>
      </c>
      <c r="W86" s="2"/>
    </row>
    <row r="87" spans="1:23" ht="22.5" x14ac:dyDescent="0.25">
      <c r="A87" s="97"/>
      <c r="B87" s="98"/>
      <c r="C87" s="39" t="s">
        <v>251</v>
      </c>
      <c r="D87" s="39" t="s">
        <v>252</v>
      </c>
      <c r="E87" s="39" t="s">
        <v>253</v>
      </c>
      <c r="F87" s="47" t="s">
        <v>26</v>
      </c>
      <c r="G87" s="47" t="s">
        <v>122</v>
      </c>
      <c r="H87" s="48">
        <v>0</v>
      </c>
      <c r="I87" s="49" t="s">
        <v>122</v>
      </c>
      <c r="J87" s="48">
        <v>0</v>
      </c>
      <c r="K87" s="49" t="s">
        <v>122</v>
      </c>
      <c r="L87" s="48">
        <v>700000000</v>
      </c>
      <c r="M87" s="49"/>
      <c r="N87" s="48"/>
      <c r="O87" s="49"/>
      <c r="P87" s="48"/>
      <c r="Q87" s="49"/>
      <c r="R87" s="48"/>
      <c r="S87" s="49" t="s">
        <v>122</v>
      </c>
      <c r="T87" s="51">
        <f t="shared" si="3"/>
        <v>700000000</v>
      </c>
      <c r="U87" s="47" t="s">
        <v>18</v>
      </c>
      <c r="V87" s="50" t="s">
        <v>19</v>
      </c>
      <c r="W87" s="2"/>
    </row>
    <row r="88" spans="1:23" ht="30" x14ac:dyDescent="0.25">
      <c r="A88" s="97"/>
      <c r="B88" s="98"/>
      <c r="C88" s="39" t="s">
        <v>120</v>
      </c>
      <c r="D88" s="39" t="s">
        <v>254</v>
      </c>
      <c r="E88" s="39" t="s">
        <v>255</v>
      </c>
      <c r="F88" s="47" t="s">
        <v>26</v>
      </c>
      <c r="G88" s="47" t="s">
        <v>122</v>
      </c>
      <c r="H88" s="48">
        <v>19010200</v>
      </c>
      <c r="I88" s="49" t="s">
        <v>122</v>
      </c>
      <c r="J88" s="48">
        <v>0</v>
      </c>
      <c r="K88" s="49" t="s">
        <v>122</v>
      </c>
      <c r="L88" s="48">
        <f>H88*110%</f>
        <v>20911220</v>
      </c>
      <c r="M88" s="49"/>
      <c r="N88" s="42"/>
      <c r="O88" s="49"/>
      <c r="P88" s="42"/>
      <c r="Q88" s="49"/>
      <c r="R88" s="48"/>
      <c r="S88" s="49" t="s">
        <v>123</v>
      </c>
      <c r="T88" s="51">
        <f t="shared" si="3"/>
        <v>39921420</v>
      </c>
      <c r="U88" s="47" t="s">
        <v>18</v>
      </c>
      <c r="V88" s="50" t="s">
        <v>19</v>
      </c>
      <c r="W88" s="2"/>
    </row>
    <row r="89" spans="1:23" s="37" customFormat="1" ht="39" customHeight="1" x14ac:dyDescent="0.15">
      <c r="A89" s="99"/>
      <c r="B89" s="100"/>
      <c r="C89" s="136" t="s">
        <v>402</v>
      </c>
      <c r="D89" s="59" t="s">
        <v>292</v>
      </c>
      <c r="E89" s="58"/>
      <c r="F89" s="60"/>
      <c r="G89" s="60"/>
      <c r="H89" s="61"/>
      <c r="I89" s="62"/>
      <c r="J89" s="61"/>
      <c r="K89" s="62"/>
      <c r="L89" s="61">
        <f>L90</f>
        <v>20759412</v>
      </c>
      <c r="M89" s="62"/>
      <c r="N89" s="61">
        <f>N90</f>
        <v>21000000</v>
      </c>
      <c r="O89" s="62"/>
      <c r="P89" s="61">
        <f>P90</f>
        <v>21000000</v>
      </c>
      <c r="Q89" s="62"/>
      <c r="R89" s="61">
        <f>R90</f>
        <v>21000000</v>
      </c>
      <c r="S89" s="62"/>
      <c r="T89" s="61">
        <f>L89+N89+P89+R89</f>
        <v>83759412</v>
      </c>
      <c r="U89" s="60" t="s">
        <v>18</v>
      </c>
      <c r="V89" s="63" t="s">
        <v>19</v>
      </c>
      <c r="W89" s="38"/>
    </row>
    <row r="90" spans="1:23" s="35" customFormat="1" ht="36.75" customHeight="1" x14ac:dyDescent="0.15">
      <c r="A90" s="101"/>
      <c r="B90" s="126"/>
      <c r="C90" s="137" t="s">
        <v>403</v>
      </c>
      <c r="D90" s="130" t="s">
        <v>335</v>
      </c>
      <c r="E90" s="65"/>
      <c r="F90" s="64"/>
      <c r="G90" s="64"/>
      <c r="H90" s="64"/>
      <c r="I90" s="64"/>
      <c r="J90" s="64"/>
      <c r="K90" s="66"/>
      <c r="L90" s="67">
        <f>SUM(L91:L93)</f>
        <v>20759412</v>
      </c>
      <c r="M90" s="66"/>
      <c r="N90" s="67">
        <f>SUM(N91:N93)</f>
        <v>21000000</v>
      </c>
      <c r="O90" s="66"/>
      <c r="P90" s="67">
        <f>SUM(P91:P93)</f>
        <v>21000000</v>
      </c>
      <c r="Q90" s="66"/>
      <c r="R90" s="67">
        <f>SUM(R91:R93)</f>
        <v>21000000</v>
      </c>
      <c r="S90" s="66"/>
      <c r="T90" s="42">
        <f t="shared" ref="T90:T141" si="4">L90+N90+P90+R90</f>
        <v>83759412</v>
      </c>
      <c r="U90" s="47" t="s">
        <v>18</v>
      </c>
      <c r="V90" s="50" t="s">
        <v>19</v>
      </c>
    </row>
    <row r="91" spans="1:23" s="35" customFormat="1" ht="24" customHeight="1" x14ac:dyDescent="0.15">
      <c r="A91" s="101"/>
      <c r="B91" s="126"/>
      <c r="C91" s="137" t="s">
        <v>404</v>
      </c>
      <c r="D91" s="131" t="s">
        <v>320</v>
      </c>
      <c r="E91" s="65" t="s">
        <v>338</v>
      </c>
      <c r="F91" s="64"/>
      <c r="G91" s="64"/>
      <c r="H91" s="64"/>
      <c r="I91" s="64"/>
      <c r="J91" s="64"/>
      <c r="K91" s="69" t="s">
        <v>361</v>
      </c>
      <c r="L91" s="70">
        <v>10335560</v>
      </c>
      <c r="M91" s="69" t="s">
        <v>361</v>
      </c>
      <c r="N91" s="70">
        <v>10500000</v>
      </c>
      <c r="O91" s="69" t="s">
        <v>361</v>
      </c>
      <c r="P91" s="70">
        <v>10500000</v>
      </c>
      <c r="Q91" s="69" t="s">
        <v>361</v>
      </c>
      <c r="R91" s="70">
        <v>10500000</v>
      </c>
      <c r="S91" s="69" t="s">
        <v>375</v>
      </c>
      <c r="T91" s="48">
        <f t="shared" si="4"/>
        <v>41835560</v>
      </c>
      <c r="U91" s="47" t="s">
        <v>18</v>
      </c>
      <c r="V91" s="50" t="s">
        <v>19</v>
      </c>
    </row>
    <row r="92" spans="1:23" s="35" customFormat="1" ht="33.950000000000003" customHeight="1" x14ac:dyDescent="0.15">
      <c r="A92" s="101"/>
      <c r="B92" s="126"/>
      <c r="C92" s="137" t="s">
        <v>405</v>
      </c>
      <c r="D92" s="131" t="s">
        <v>321</v>
      </c>
      <c r="E92" s="65" t="s">
        <v>339</v>
      </c>
      <c r="F92" s="64"/>
      <c r="G92" s="64"/>
      <c r="H92" s="64"/>
      <c r="I92" s="64"/>
      <c r="J92" s="64"/>
      <c r="K92" s="69" t="s">
        <v>362</v>
      </c>
      <c r="L92" s="71">
        <v>1557426</v>
      </c>
      <c r="M92" s="69" t="s">
        <v>362</v>
      </c>
      <c r="N92" s="71">
        <v>1500000</v>
      </c>
      <c r="O92" s="69" t="s">
        <v>362</v>
      </c>
      <c r="P92" s="71">
        <v>1500000</v>
      </c>
      <c r="Q92" s="69" t="s">
        <v>362</v>
      </c>
      <c r="R92" s="71">
        <v>1500000</v>
      </c>
      <c r="S92" s="69" t="s">
        <v>363</v>
      </c>
      <c r="T92" s="48">
        <f t="shared" si="4"/>
        <v>6057426</v>
      </c>
      <c r="U92" s="47" t="s">
        <v>18</v>
      </c>
      <c r="V92" s="50" t="s">
        <v>19</v>
      </c>
    </row>
    <row r="93" spans="1:23" s="35" customFormat="1" ht="21.95" customHeight="1" x14ac:dyDescent="0.15">
      <c r="A93" s="101"/>
      <c r="B93" s="126"/>
      <c r="C93" s="137" t="s">
        <v>405</v>
      </c>
      <c r="D93" s="131" t="s">
        <v>322</v>
      </c>
      <c r="E93" s="68" t="s">
        <v>340</v>
      </c>
      <c r="F93" s="64"/>
      <c r="G93" s="64"/>
      <c r="H93" s="64"/>
      <c r="I93" s="64"/>
      <c r="J93" s="64"/>
      <c r="K93" s="69" t="s">
        <v>363</v>
      </c>
      <c r="L93" s="71">
        <v>8866426</v>
      </c>
      <c r="M93" s="69" t="s">
        <v>363</v>
      </c>
      <c r="N93" s="71">
        <v>9000000</v>
      </c>
      <c r="O93" s="69" t="s">
        <v>363</v>
      </c>
      <c r="P93" s="71">
        <v>9000000</v>
      </c>
      <c r="Q93" s="69" t="s">
        <v>363</v>
      </c>
      <c r="R93" s="71">
        <v>9000000</v>
      </c>
      <c r="S93" s="69" t="s">
        <v>376</v>
      </c>
      <c r="T93" s="48">
        <f t="shared" si="4"/>
        <v>35866426</v>
      </c>
      <c r="U93" s="47" t="s">
        <v>18</v>
      </c>
      <c r="V93" s="50" t="s">
        <v>19</v>
      </c>
    </row>
    <row r="94" spans="1:23" s="36" customFormat="1" ht="22.5" customHeight="1" x14ac:dyDescent="0.15">
      <c r="A94" s="102"/>
      <c r="B94" s="127"/>
      <c r="C94" s="138" t="s">
        <v>406</v>
      </c>
      <c r="D94" s="130" t="s">
        <v>293</v>
      </c>
      <c r="E94" s="73"/>
      <c r="F94" s="72"/>
      <c r="G94" s="72"/>
      <c r="H94" s="72"/>
      <c r="I94" s="72"/>
      <c r="J94" s="72"/>
      <c r="K94" s="74"/>
      <c r="L94" s="67">
        <f>SUM(L95:L97)</f>
        <v>1808739603</v>
      </c>
      <c r="M94" s="74"/>
      <c r="N94" s="67">
        <f>SUM(N95:N97)</f>
        <v>1809663909</v>
      </c>
      <c r="O94" s="74"/>
      <c r="P94" s="67">
        <f>SUM(P95:P97)</f>
        <v>1809663909</v>
      </c>
      <c r="Q94" s="74"/>
      <c r="R94" s="67">
        <f>SUM(R95:R97)</f>
        <v>1809663909</v>
      </c>
      <c r="S94" s="74"/>
      <c r="T94" s="42">
        <f t="shared" si="4"/>
        <v>7237731330</v>
      </c>
      <c r="U94" s="44" t="s">
        <v>18</v>
      </c>
      <c r="V94" s="45" t="s">
        <v>19</v>
      </c>
    </row>
    <row r="95" spans="1:23" s="35" customFormat="1" ht="22.5" x14ac:dyDescent="0.15">
      <c r="A95" s="101"/>
      <c r="B95" s="126"/>
      <c r="C95" s="137" t="s">
        <v>407</v>
      </c>
      <c r="D95" s="131" t="s">
        <v>323</v>
      </c>
      <c r="E95" s="68" t="s">
        <v>341</v>
      </c>
      <c r="F95" s="64"/>
      <c r="G95" s="64"/>
      <c r="H95" s="64"/>
      <c r="I95" s="64"/>
      <c r="J95" s="64"/>
      <c r="K95" s="69" t="s">
        <v>396</v>
      </c>
      <c r="L95" s="75">
        <v>1806163909</v>
      </c>
      <c r="M95" s="69" t="s">
        <v>396</v>
      </c>
      <c r="N95" s="75">
        <v>1806163909</v>
      </c>
      <c r="O95" s="69" t="s">
        <v>396</v>
      </c>
      <c r="P95" s="75">
        <v>1806163909</v>
      </c>
      <c r="Q95" s="69" t="s">
        <v>396</v>
      </c>
      <c r="R95" s="75">
        <v>1806163909</v>
      </c>
      <c r="S95" s="69" t="s">
        <v>455</v>
      </c>
      <c r="T95" s="42">
        <f t="shared" si="4"/>
        <v>7224655636</v>
      </c>
      <c r="U95" s="47" t="s">
        <v>18</v>
      </c>
      <c r="V95" s="50" t="s">
        <v>19</v>
      </c>
    </row>
    <row r="96" spans="1:23" s="35" customFormat="1" ht="37.5" x14ac:dyDescent="0.15">
      <c r="A96" s="101"/>
      <c r="B96" s="126"/>
      <c r="C96" s="137" t="s">
        <v>408</v>
      </c>
      <c r="D96" s="131" t="s">
        <v>324</v>
      </c>
      <c r="E96" s="68" t="s">
        <v>342</v>
      </c>
      <c r="F96" s="64"/>
      <c r="G96" s="64"/>
      <c r="H96" s="64"/>
      <c r="I96" s="64"/>
      <c r="J96" s="64"/>
      <c r="K96" s="69" t="s">
        <v>362</v>
      </c>
      <c r="L96" s="71">
        <v>2211968</v>
      </c>
      <c r="M96" s="69" t="s">
        <v>362</v>
      </c>
      <c r="N96" s="71">
        <v>3000000</v>
      </c>
      <c r="O96" s="69" t="s">
        <v>362</v>
      </c>
      <c r="P96" s="71">
        <v>3000000</v>
      </c>
      <c r="Q96" s="69" t="s">
        <v>362</v>
      </c>
      <c r="R96" s="71">
        <v>3000000</v>
      </c>
      <c r="S96" s="69" t="s">
        <v>363</v>
      </c>
      <c r="T96" s="48">
        <f t="shared" si="4"/>
        <v>11211968</v>
      </c>
      <c r="U96" s="47" t="s">
        <v>18</v>
      </c>
      <c r="V96" s="50" t="s">
        <v>19</v>
      </c>
    </row>
    <row r="97" spans="1:22" s="35" customFormat="1" ht="52.5" x14ac:dyDescent="0.15">
      <c r="A97" s="101"/>
      <c r="B97" s="126"/>
      <c r="C97" s="137" t="s">
        <v>409</v>
      </c>
      <c r="D97" s="131" t="s">
        <v>325</v>
      </c>
      <c r="E97" s="68" t="s">
        <v>343</v>
      </c>
      <c r="F97" s="64"/>
      <c r="G97" s="64"/>
      <c r="H97" s="64"/>
      <c r="I97" s="64"/>
      <c r="J97" s="64"/>
      <c r="K97" s="69" t="s">
        <v>362</v>
      </c>
      <c r="L97" s="71">
        <v>363726</v>
      </c>
      <c r="M97" s="69" t="s">
        <v>362</v>
      </c>
      <c r="N97" s="71">
        <v>500000</v>
      </c>
      <c r="O97" s="69" t="s">
        <v>362</v>
      </c>
      <c r="P97" s="71">
        <v>500000</v>
      </c>
      <c r="Q97" s="69" t="s">
        <v>362</v>
      </c>
      <c r="R97" s="71">
        <v>500000</v>
      </c>
      <c r="S97" s="69" t="s">
        <v>363</v>
      </c>
      <c r="T97" s="48">
        <f t="shared" si="4"/>
        <v>1863726</v>
      </c>
      <c r="U97" s="47" t="s">
        <v>18</v>
      </c>
      <c r="V97" s="50" t="s">
        <v>19</v>
      </c>
    </row>
    <row r="98" spans="1:22" s="36" customFormat="1" ht="23.25" customHeight="1" x14ac:dyDescent="0.15">
      <c r="A98" s="102"/>
      <c r="B98" s="127"/>
      <c r="C98" s="138" t="s">
        <v>410</v>
      </c>
      <c r="D98" s="130" t="s">
        <v>388</v>
      </c>
      <c r="E98" s="73"/>
      <c r="F98" s="72"/>
      <c r="G98" s="72"/>
      <c r="H98" s="72"/>
      <c r="I98" s="72"/>
      <c r="J98" s="72"/>
      <c r="K98" s="60"/>
      <c r="L98" s="67">
        <f>SUM(L99:L103)</f>
        <v>240329190</v>
      </c>
      <c r="M98" s="60"/>
      <c r="N98" s="67">
        <f>SUM(N99:N103)</f>
        <v>334422000</v>
      </c>
      <c r="O98" s="60"/>
      <c r="P98" s="67">
        <f>SUM(P99:P103)</f>
        <v>317422000</v>
      </c>
      <c r="Q98" s="60"/>
      <c r="R98" s="67">
        <f>SUM(R99:R103)</f>
        <v>334422000</v>
      </c>
      <c r="S98" s="60"/>
      <c r="T98" s="42">
        <f t="shared" si="4"/>
        <v>1226595190</v>
      </c>
      <c r="U98" s="44" t="s">
        <v>18</v>
      </c>
      <c r="V98" s="45" t="s">
        <v>19</v>
      </c>
    </row>
    <row r="99" spans="1:22" s="35" customFormat="1" ht="30" x14ac:dyDescent="0.15">
      <c r="A99" s="101"/>
      <c r="B99" s="126"/>
      <c r="C99" s="137" t="s">
        <v>411</v>
      </c>
      <c r="D99" s="132" t="s">
        <v>389</v>
      </c>
      <c r="E99" s="76" t="s">
        <v>390</v>
      </c>
      <c r="F99" s="64"/>
      <c r="G99" s="64"/>
      <c r="H99" s="64"/>
      <c r="I99" s="64"/>
      <c r="J99" s="64"/>
      <c r="K99" s="69"/>
      <c r="L99" s="71"/>
      <c r="M99" s="69">
        <v>20</v>
      </c>
      <c r="N99" s="71">
        <v>17000000</v>
      </c>
      <c r="O99" s="69"/>
      <c r="P99" s="71"/>
      <c r="Q99" s="69">
        <v>20</v>
      </c>
      <c r="R99" s="71">
        <v>17000000</v>
      </c>
      <c r="S99" s="69">
        <v>40</v>
      </c>
      <c r="T99" s="48">
        <f t="shared" si="4"/>
        <v>34000000</v>
      </c>
      <c r="U99" s="47" t="s">
        <v>18</v>
      </c>
      <c r="V99" s="50" t="s">
        <v>19</v>
      </c>
    </row>
    <row r="100" spans="1:22" s="35" customFormat="1" ht="23.45" customHeight="1" x14ac:dyDescent="0.15">
      <c r="A100" s="101"/>
      <c r="B100" s="126"/>
      <c r="C100" s="137" t="s">
        <v>412</v>
      </c>
      <c r="D100" s="132" t="s">
        <v>391</v>
      </c>
      <c r="E100" s="76" t="s">
        <v>392</v>
      </c>
      <c r="F100" s="64"/>
      <c r="G100" s="64"/>
      <c r="H100" s="64"/>
      <c r="I100" s="64"/>
      <c r="J100" s="64"/>
      <c r="K100" s="69"/>
      <c r="L100" s="71"/>
      <c r="M100" s="69" t="s">
        <v>397</v>
      </c>
      <c r="N100" s="71">
        <v>72000000</v>
      </c>
      <c r="O100" s="69" t="s">
        <v>397</v>
      </c>
      <c r="P100" s="71">
        <v>72000000</v>
      </c>
      <c r="Q100" s="69" t="s">
        <v>397</v>
      </c>
      <c r="R100" s="71">
        <v>72000000</v>
      </c>
      <c r="S100" s="69" t="s">
        <v>456</v>
      </c>
      <c r="T100" s="48">
        <f t="shared" si="4"/>
        <v>216000000</v>
      </c>
      <c r="U100" s="47" t="s">
        <v>18</v>
      </c>
      <c r="V100" s="50" t="s">
        <v>19</v>
      </c>
    </row>
    <row r="101" spans="1:22" s="36" customFormat="1" ht="15.6" customHeight="1" x14ac:dyDescent="0.15">
      <c r="A101" s="102"/>
      <c r="B101" s="127"/>
      <c r="C101" s="138" t="s">
        <v>413</v>
      </c>
      <c r="D101" s="130" t="s">
        <v>294</v>
      </c>
      <c r="E101" s="73"/>
      <c r="F101" s="72"/>
      <c r="G101" s="72"/>
      <c r="H101" s="72"/>
      <c r="I101" s="72"/>
      <c r="J101" s="72"/>
      <c r="K101" s="60"/>
      <c r="L101" s="67">
        <f>SUM(L103:L106)</f>
        <v>181964045</v>
      </c>
      <c r="M101" s="60"/>
      <c r="N101" s="67">
        <f>SUM(N103:N106)</f>
        <v>184422000</v>
      </c>
      <c r="O101" s="60"/>
      <c r="P101" s="67">
        <f>SUM(P103:P106)</f>
        <v>184422000</v>
      </c>
      <c r="Q101" s="60"/>
      <c r="R101" s="67">
        <f>SUM(R103:R106)</f>
        <v>184422000</v>
      </c>
      <c r="S101" s="60"/>
      <c r="T101" s="42">
        <f t="shared" si="4"/>
        <v>735230045</v>
      </c>
      <c r="U101" s="44" t="s">
        <v>18</v>
      </c>
      <c r="V101" s="45" t="s">
        <v>19</v>
      </c>
    </row>
    <row r="102" spans="1:22" s="35" customFormat="1" ht="15.6" customHeight="1" x14ac:dyDescent="0.15">
      <c r="A102" s="101"/>
      <c r="B102" s="126"/>
      <c r="C102" s="137" t="s">
        <v>414</v>
      </c>
      <c r="D102" s="131" t="s">
        <v>393</v>
      </c>
      <c r="E102" s="68" t="s">
        <v>401</v>
      </c>
      <c r="F102" s="64"/>
      <c r="G102" s="64"/>
      <c r="H102" s="64"/>
      <c r="I102" s="64"/>
      <c r="J102" s="64"/>
      <c r="K102" s="69"/>
      <c r="L102" s="71"/>
      <c r="M102" s="69" t="s">
        <v>453</v>
      </c>
      <c r="N102" s="71">
        <v>1000000</v>
      </c>
      <c r="O102" s="69" t="s">
        <v>453</v>
      </c>
      <c r="P102" s="71">
        <v>1000000</v>
      </c>
      <c r="Q102" s="69" t="s">
        <v>453</v>
      </c>
      <c r="R102" s="71">
        <v>1000000</v>
      </c>
      <c r="S102" s="69" t="s">
        <v>457</v>
      </c>
      <c r="T102" s="48">
        <f t="shared" si="4"/>
        <v>3000000</v>
      </c>
      <c r="U102" s="47" t="s">
        <v>18</v>
      </c>
      <c r="V102" s="50" t="s">
        <v>19</v>
      </c>
    </row>
    <row r="103" spans="1:22" s="35" customFormat="1" ht="30" x14ac:dyDescent="0.15">
      <c r="A103" s="101"/>
      <c r="B103" s="126"/>
      <c r="C103" s="137" t="s">
        <v>415</v>
      </c>
      <c r="D103" s="131" t="s">
        <v>326</v>
      </c>
      <c r="E103" s="68" t="s">
        <v>344</v>
      </c>
      <c r="F103" s="64"/>
      <c r="G103" s="64"/>
      <c r="H103" s="64"/>
      <c r="I103" s="64"/>
      <c r="J103" s="64"/>
      <c r="K103" s="69" t="s">
        <v>364</v>
      </c>
      <c r="L103" s="71">
        <v>58365145</v>
      </c>
      <c r="M103" s="69" t="s">
        <v>364</v>
      </c>
      <c r="N103" s="71">
        <v>60000000</v>
      </c>
      <c r="O103" s="69" t="s">
        <v>364</v>
      </c>
      <c r="P103" s="71">
        <v>60000000</v>
      </c>
      <c r="Q103" s="69" t="s">
        <v>364</v>
      </c>
      <c r="R103" s="71">
        <v>60000000</v>
      </c>
      <c r="S103" s="69" t="s">
        <v>377</v>
      </c>
      <c r="T103" s="48">
        <f t="shared" si="4"/>
        <v>238365145</v>
      </c>
      <c r="U103" s="47" t="s">
        <v>18</v>
      </c>
      <c r="V103" s="50" t="s">
        <v>19</v>
      </c>
    </row>
    <row r="104" spans="1:22" s="35" customFormat="1" ht="37.5" x14ac:dyDescent="0.15">
      <c r="A104" s="101"/>
      <c r="B104" s="126"/>
      <c r="C104" s="137" t="s">
        <v>416</v>
      </c>
      <c r="D104" s="131" t="s">
        <v>327</v>
      </c>
      <c r="E104" s="68" t="s">
        <v>345</v>
      </c>
      <c r="F104" s="64"/>
      <c r="G104" s="64"/>
      <c r="H104" s="64"/>
      <c r="I104" s="64"/>
      <c r="J104" s="64"/>
      <c r="K104" s="69" t="s">
        <v>364</v>
      </c>
      <c r="L104" s="71">
        <v>13176900</v>
      </c>
      <c r="M104" s="69" t="s">
        <v>364</v>
      </c>
      <c r="N104" s="71">
        <v>14000000</v>
      </c>
      <c r="O104" s="69" t="s">
        <v>364</v>
      </c>
      <c r="P104" s="71">
        <v>14000000</v>
      </c>
      <c r="Q104" s="69" t="s">
        <v>364</v>
      </c>
      <c r="R104" s="71">
        <v>14000000</v>
      </c>
      <c r="S104" s="69" t="s">
        <v>377</v>
      </c>
      <c r="T104" s="48">
        <f t="shared" si="4"/>
        <v>55176900</v>
      </c>
      <c r="U104" s="47" t="s">
        <v>18</v>
      </c>
      <c r="V104" s="50" t="s">
        <v>19</v>
      </c>
    </row>
    <row r="105" spans="1:22" s="35" customFormat="1" ht="26.45" customHeight="1" x14ac:dyDescent="0.15">
      <c r="A105" s="101"/>
      <c r="B105" s="126"/>
      <c r="C105" s="137" t="s">
        <v>417</v>
      </c>
      <c r="D105" s="131" t="s">
        <v>328</v>
      </c>
      <c r="E105" s="68" t="s">
        <v>346</v>
      </c>
      <c r="F105" s="64"/>
      <c r="G105" s="64"/>
      <c r="H105" s="64"/>
      <c r="I105" s="64"/>
      <c r="J105" s="64"/>
      <c r="K105" s="69" t="s">
        <v>365</v>
      </c>
      <c r="L105" s="71">
        <v>1440000</v>
      </c>
      <c r="M105" s="69" t="s">
        <v>365</v>
      </c>
      <c r="N105" s="71">
        <v>1440000</v>
      </c>
      <c r="O105" s="69" t="s">
        <v>365</v>
      </c>
      <c r="P105" s="71">
        <v>1440000</v>
      </c>
      <c r="Q105" s="69" t="s">
        <v>365</v>
      </c>
      <c r="R105" s="71">
        <v>1440000</v>
      </c>
      <c r="S105" s="69" t="s">
        <v>377</v>
      </c>
      <c r="T105" s="48">
        <f t="shared" si="4"/>
        <v>5760000</v>
      </c>
      <c r="U105" s="47" t="s">
        <v>18</v>
      </c>
      <c r="V105" s="50" t="s">
        <v>19</v>
      </c>
    </row>
    <row r="106" spans="1:22" s="35" customFormat="1" ht="30.75" customHeight="1" x14ac:dyDescent="0.15">
      <c r="A106" s="101"/>
      <c r="B106" s="126"/>
      <c r="C106" s="137" t="s">
        <v>418</v>
      </c>
      <c r="D106" s="131" t="s">
        <v>329</v>
      </c>
      <c r="E106" s="68" t="s">
        <v>347</v>
      </c>
      <c r="F106" s="64"/>
      <c r="G106" s="64"/>
      <c r="H106" s="39"/>
      <c r="I106" s="39"/>
      <c r="J106" s="64"/>
      <c r="K106" s="69" t="s">
        <v>366</v>
      </c>
      <c r="L106" s="71">
        <v>108982000</v>
      </c>
      <c r="M106" s="69" t="s">
        <v>366</v>
      </c>
      <c r="N106" s="71">
        <v>108982000</v>
      </c>
      <c r="O106" s="69" t="s">
        <v>366</v>
      </c>
      <c r="P106" s="71">
        <v>108982000</v>
      </c>
      <c r="Q106" s="69" t="s">
        <v>366</v>
      </c>
      <c r="R106" s="71">
        <v>108982000</v>
      </c>
      <c r="S106" s="69" t="s">
        <v>378</v>
      </c>
      <c r="T106" s="48">
        <f t="shared" si="4"/>
        <v>435928000</v>
      </c>
      <c r="U106" s="47" t="s">
        <v>18</v>
      </c>
      <c r="V106" s="50" t="s">
        <v>19</v>
      </c>
    </row>
    <row r="107" spans="1:22" s="36" customFormat="1" ht="36.75" customHeight="1" x14ac:dyDescent="0.15">
      <c r="A107" s="102"/>
      <c r="B107" s="127"/>
      <c r="C107" s="138" t="s">
        <v>423</v>
      </c>
      <c r="D107" s="130" t="s">
        <v>295</v>
      </c>
      <c r="E107" s="73"/>
      <c r="F107" s="72"/>
      <c r="G107" s="72"/>
      <c r="H107" s="40"/>
      <c r="I107" s="40"/>
      <c r="J107" s="72"/>
      <c r="K107" s="77"/>
      <c r="L107" s="67">
        <f>SUM(L110:L111)</f>
        <v>187343574</v>
      </c>
      <c r="M107" s="77"/>
      <c r="N107" s="67">
        <f>SUM(N110:N111)</f>
        <v>70000000</v>
      </c>
      <c r="O107" s="77"/>
      <c r="P107" s="67">
        <f>SUM(P110:P111)</f>
        <v>70000000</v>
      </c>
      <c r="Q107" s="77"/>
      <c r="R107" s="67">
        <f>SUM(R110:R111)</f>
        <v>0</v>
      </c>
      <c r="S107" s="77"/>
      <c r="T107" s="42">
        <f t="shared" si="4"/>
        <v>327343574</v>
      </c>
      <c r="U107" s="44" t="s">
        <v>18</v>
      </c>
      <c r="V107" s="45" t="s">
        <v>19</v>
      </c>
    </row>
    <row r="108" spans="1:22" s="35" customFormat="1" ht="30" x14ac:dyDescent="0.15">
      <c r="A108" s="101"/>
      <c r="B108" s="126"/>
      <c r="C108" s="137" t="s">
        <v>419</v>
      </c>
      <c r="D108" s="132" t="s">
        <v>394</v>
      </c>
      <c r="E108" s="76" t="s">
        <v>395</v>
      </c>
      <c r="F108" s="64"/>
      <c r="G108" s="64"/>
      <c r="H108" s="64"/>
      <c r="I108" s="64"/>
      <c r="J108" s="64"/>
      <c r="K108" s="78"/>
      <c r="L108" s="79"/>
      <c r="M108" s="78" t="s">
        <v>371</v>
      </c>
      <c r="N108" s="80">
        <v>120000000</v>
      </c>
      <c r="O108" s="78"/>
      <c r="P108" s="79"/>
      <c r="Q108" s="78"/>
      <c r="R108" s="79"/>
      <c r="S108" s="78" t="s">
        <v>371</v>
      </c>
      <c r="T108" s="48">
        <f t="shared" si="4"/>
        <v>120000000</v>
      </c>
      <c r="U108" s="47" t="s">
        <v>18</v>
      </c>
      <c r="V108" s="50" t="s">
        <v>19</v>
      </c>
    </row>
    <row r="109" spans="1:22" s="35" customFormat="1" ht="22.5" x14ac:dyDescent="0.15">
      <c r="A109" s="101"/>
      <c r="B109" s="126"/>
      <c r="C109" s="137" t="s">
        <v>420</v>
      </c>
      <c r="D109" s="132" t="s">
        <v>79</v>
      </c>
      <c r="E109" s="76" t="s">
        <v>395</v>
      </c>
      <c r="F109" s="64"/>
      <c r="G109" s="64"/>
      <c r="H109" s="39"/>
      <c r="I109" s="39"/>
      <c r="J109" s="64"/>
      <c r="K109" s="78"/>
      <c r="L109" s="80"/>
      <c r="M109" s="78" t="s">
        <v>380</v>
      </c>
      <c r="N109" s="80">
        <v>18000000</v>
      </c>
      <c r="O109" s="78"/>
      <c r="P109" s="80"/>
      <c r="Q109" s="78" t="s">
        <v>380</v>
      </c>
      <c r="R109" s="80">
        <v>18000000</v>
      </c>
      <c r="S109" s="78" t="s">
        <v>379</v>
      </c>
      <c r="T109" s="48">
        <f t="shared" si="4"/>
        <v>36000000</v>
      </c>
      <c r="U109" s="47" t="s">
        <v>18</v>
      </c>
      <c r="V109" s="50" t="s">
        <v>19</v>
      </c>
    </row>
    <row r="110" spans="1:22" s="35" customFormat="1" ht="37.5" x14ac:dyDescent="0.15">
      <c r="A110" s="101"/>
      <c r="B110" s="126"/>
      <c r="C110" s="137" t="s">
        <v>421</v>
      </c>
      <c r="D110" s="131" t="s">
        <v>330</v>
      </c>
      <c r="E110" s="68" t="s">
        <v>348</v>
      </c>
      <c r="F110" s="64"/>
      <c r="G110" s="64"/>
      <c r="H110" s="64"/>
      <c r="I110" s="64"/>
      <c r="J110" s="64"/>
      <c r="K110" s="78" t="s">
        <v>367</v>
      </c>
      <c r="L110" s="80">
        <v>74178324</v>
      </c>
      <c r="M110" s="78" t="s">
        <v>398</v>
      </c>
      <c r="N110" s="80">
        <v>70000000</v>
      </c>
      <c r="O110" s="78" t="s">
        <v>398</v>
      </c>
      <c r="P110" s="80">
        <v>70000000</v>
      </c>
      <c r="Q110" s="78"/>
      <c r="R110" s="80"/>
      <c r="S110" s="78" t="s">
        <v>458</v>
      </c>
      <c r="T110" s="48">
        <f t="shared" si="4"/>
        <v>214178324</v>
      </c>
      <c r="U110" s="47" t="s">
        <v>18</v>
      </c>
      <c r="V110" s="50" t="s">
        <v>19</v>
      </c>
    </row>
    <row r="111" spans="1:22" s="35" customFormat="1" ht="27.95" customHeight="1" x14ac:dyDescent="0.15">
      <c r="A111" s="101"/>
      <c r="B111" s="126"/>
      <c r="C111" s="137" t="s">
        <v>422</v>
      </c>
      <c r="D111" s="131" t="s">
        <v>331</v>
      </c>
      <c r="E111" s="68" t="s">
        <v>349</v>
      </c>
      <c r="F111" s="64"/>
      <c r="G111" s="64"/>
      <c r="H111" s="64"/>
      <c r="I111" s="64"/>
      <c r="J111" s="64"/>
      <c r="K111" s="78" t="s">
        <v>368</v>
      </c>
      <c r="L111" s="80">
        <v>113165250</v>
      </c>
      <c r="M111" s="78"/>
      <c r="N111" s="80"/>
      <c r="O111" s="78"/>
      <c r="P111" s="80"/>
      <c r="Q111" s="78"/>
      <c r="R111" s="80"/>
      <c r="S111" s="78" t="s">
        <v>368</v>
      </c>
      <c r="T111" s="48">
        <f t="shared" si="4"/>
        <v>113165250</v>
      </c>
      <c r="U111" s="47" t="s">
        <v>18</v>
      </c>
      <c r="V111" s="50" t="s">
        <v>19</v>
      </c>
    </row>
    <row r="112" spans="1:22" s="37" customFormat="1" ht="24" customHeight="1" x14ac:dyDescent="0.15">
      <c r="A112" s="103"/>
      <c r="B112" s="128"/>
      <c r="C112" s="139" t="s">
        <v>424</v>
      </c>
      <c r="D112" s="133" t="s">
        <v>296</v>
      </c>
      <c r="E112" s="81"/>
      <c r="F112" s="77"/>
      <c r="G112" s="77"/>
      <c r="H112" s="77"/>
      <c r="I112" s="77"/>
      <c r="J112" s="77"/>
      <c r="K112" s="77"/>
      <c r="L112" s="67">
        <f>SUM(L113:L114)</f>
        <v>98853668</v>
      </c>
      <c r="M112" s="77"/>
      <c r="N112" s="67">
        <f>SUM(N113:N114)</f>
        <v>98853668</v>
      </c>
      <c r="O112" s="77"/>
      <c r="P112" s="67">
        <f>SUM(P113:P114)</f>
        <v>98853668</v>
      </c>
      <c r="Q112" s="77"/>
      <c r="R112" s="67">
        <f>SUM(R113:R114)</f>
        <v>98853668</v>
      </c>
      <c r="S112" s="77"/>
      <c r="T112" s="61">
        <f t="shared" si="4"/>
        <v>395414672</v>
      </c>
      <c r="U112" s="60" t="s">
        <v>18</v>
      </c>
      <c r="V112" s="63" t="s">
        <v>19</v>
      </c>
    </row>
    <row r="113" spans="1:22" s="35" customFormat="1" ht="23.1" customHeight="1" x14ac:dyDescent="0.15">
      <c r="A113" s="101"/>
      <c r="B113" s="126"/>
      <c r="C113" s="137" t="s">
        <v>425</v>
      </c>
      <c r="D113" s="131" t="s">
        <v>332</v>
      </c>
      <c r="E113" s="68" t="s">
        <v>350</v>
      </c>
      <c r="F113" s="64"/>
      <c r="G113" s="64"/>
      <c r="H113" s="64"/>
      <c r="I113" s="64"/>
      <c r="J113" s="64"/>
      <c r="K113" s="69" t="s">
        <v>364</v>
      </c>
      <c r="L113" s="71">
        <v>17600000</v>
      </c>
      <c r="M113" s="69" t="s">
        <v>364</v>
      </c>
      <c r="N113" s="71">
        <v>17600000</v>
      </c>
      <c r="O113" s="69" t="s">
        <v>364</v>
      </c>
      <c r="P113" s="71">
        <v>17600000</v>
      </c>
      <c r="Q113" s="69" t="s">
        <v>364</v>
      </c>
      <c r="R113" s="71">
        <v>17600000</v>
      </c>
      <c r="S113" s="69" t="s">
        <v>377</v>
      </c>
      <c r="T113" s="48">
        <f t="shared" si="4"/>
        <v>70400000</v>
      </c>
      <c r="U113" s="47" t="s">
        <v>18</v>
      </c>
      <c r="V113" s="50" t="s">
        <v>19</v>
      </c>
    </row>
    <row r="114" spans="1:22" s="35" customFormat="1" ht="30" x14ac:dyDescent="0.15">
      <c r="A114" s="101"/>
      <c r="B114" s="126"/>
      <c r="C114" s="137" t="s">
        <v>426</v>
      </c>
      <c r="D114" s="131" t="s">
        <v>333</v>
      </c>
      <c r="E114" s="68" t="s">
        <v>351</v>
      </c>
      <c r="F114" s="64"/>
      <c r="G114" s="64"/>
      <c r="H114" s="64"/>
      <c r="I114" s="64"/>
      <c r="J114" s="64"/>
      <c r="K114" s="69" t="s">
        <v>369</v>
      </c>
      <c r="L114" s="71">
        <v>81253668</v>
      </c>
      <c r="M114" s="69" t="s">
        <v>369</v>
      </c>
      <c r="N114" s="71">
        <v>81253668</v>
      </c>
      <c r="O114" s="69" t="s">
        <v>369</v>
      </c>
      <c r="P114" s="71">
        <v>81253668</v>
      </c>
      <c r="Q114" s="69" t="s">
        <v>369</v>
      </c>
      <c r="R114" s="71">
        <v>81253668</v>
      </c>
      <c r="S114" s="69" t="s">
        <v>459</v>
      </c>
      <c r="T114" s="48">
        <f t="shared" si="4"/>
        <v>325014672</v>
      </c>
      <c r="U114" s="47" t="s">
        <v>18</v>
      </c>
      <c r="V114" s="50" t="s">
        <v>19</v>
      </c>
    </row>
    <row r="115" spans="1:22" s="37" customFormat="1" ht="33" customHeight="1" x14ac:dyDescent="0.15">
      <c r="A115" s="103"/>
      <c r="B115" s="128"/>
      <c r="C115" s="139" t="s">
        <v>427</v>
      </c>
      <c r="D115" s="133" t="s">
        <v>297</v>
      </c>
      <c r="E115" s="81"/>
      <c r="F115" s="77"/>
      <c r="G115" s="77"/>
      <c r="H115" s="77"/>
      <c r="I115" s="77"/>
      <c r="J115" s="77"/>
      <c r="K115" s="60"/>
      <c r="L115" s="67">
        <f>SUM(L116:L117)</f>
        <v>2915810</v>
      </c>
      <c r="M115" s="60"/>
      <c r="N115" s="67">
        <f>SUM(N116:N117)</f>
        <v>3725810</v>
      </c>
      <c r="O115" s="60"/>
      <c r="P115" s="67">
        <f>SUM(P116:P117)</f>
        <v>3725810</v>
      </c>
      <c r="Q115" s="60"/>
      <c r="R115" s="67">
        <f>SUM(R116:R117)</f>
        <v>3725810</v>
      </c>
      <c r="S115" s="60"/>
      <c r="T115" s="61">
        <f t="shared" si="4"/>
        <v>14093240</v>
      </c>
      <c r="U115" s="60" t="s">
        <v>18</v>
      </c>
      <c r="V115" s="63" t="s">
        <v>19</v>
      </c>
    </row>
    <row r="116" spans="1:22" s="35" customFormat="1" ht="41.1" customHeight="1" x14ac:dyDescent="0.15">
      <c r="A116" s="101"/>
      <c r="B116" s="126"/>
      <c r="C116" s="137" t="s">
        <v>429</v>
      </c>
      <c r="D116" s="131" t="s">
        <v>298</v>
      </c>
      <c r="E116" s="68" t="s">
        <v>352</v>
      </c>
      <c r="F116" s="64"/>
      <c r="G116" s="64"/>
      <c r="H116" s="64"/>
      <c r="I116" s="64"/>
      <c r="J116" s="64"/>
      <c r="K116" s="69" t="s">
        <v>370</v>
      </c>
      <c r="L116" s="71">
        <v>725810</v>
      </c>
      <c r="M116" s="69" t="s">
        <v>370</v>
      </c>
      <c r="N116" s="71">
        <v>725810</v>
      </c>
      <c r="O116" s="69" t="s">
        <v>370</v>
      </c>
      <c r="P116" s="71">
        <v>725810</v>
      </c>
      <c r="Q116" s="69" t="s">
        <v>370</v>
      </c>
      <c r="R116" s="71">
        <v>725810</v>
      </c>
      <c r="S116" s="69" t="s">
        <v>381</v>
      </c>
      <c r="T116" s="48">
        <f t="shared" si="4"/>
        <v>2903240</v>
      </c>
      <c r="U116" s="47" t="s">
        <v>18</v>
      </c>
      <c r="V116" s="50" t="s">
        <v>19</v>
      </c>
    </row>
    <row r="117" spans="1:22" s="35" customFormat="1" ht="30" x14ac:dyDescent="0.15">
      <c r="A117" s="101"/>
      <c r="B117" s="126"/>
      <c r="C117" s="137" t="s">
        <v>428</v>
      </c>
      <c r="D117" s="131" t="s">
        <v>334</v>
      </c>
      <c r="E117" s="68" t="s">
        <v>353</v>
      </c>
      <c r="F117" s="64"/>
      <c r="G117" s="64"/>
      <c r="H117" s="64"/>
      <c r="I117" s="64"/>
      <c r="J117" s="64"/>
      <c r="K117" s="69" t="s">
        <v>371</v>
      </c>
      <c r="L117" s="71">
        <v>2190000</v>
      </c>
      <c r="M117" s="69" t="s">
        <v>454</v>
      </c>
      <c r="N117" s="71">
        <v>3000000</v>
      </c>
      <c r="O117" s="69" t="s">
        <v>454</v>
      </c>
      <c r="P117" s="71">
        <v>3000000</v>
      </c>
      <c r="Q117" s="69" t="s">
        <v>454</v>
      </c>
      <c r="R117" s="71">
        <v>3000000</v>
      </c>
      <c r="S117" s="69" t="s">
        <v>460</v>
      </c>
      <c r="T117" s="48">
        <f t="shared" si="4"/>
        <v>11190000</v>
      </c>
      <c r="U117" s="47" t="s">
        <v>18</v>
      </c>
      <c r="V117" s="50" t="s">
        <v>19</v>
      </c>
    </row>
    <row r="118" spans="1:22" s="37" customFormat="1" ht="30" customHeight="1" x14ac:dyDescent="0.15">
      <c r="A118" s="103"/>
      <c r="B118" s="128"/>
      <c r="C118" s="139" t="s">
        <v>431</v>
      </c>
      <c r="D118" s="133" t="s">
        <v>299</v>
      </c>
      <c r="E118" s="81"/>
      <c r="F118" s="77"/>
      <c r="G118" s="77"/>
      <c r="H118" s="77"/>
      <c r="I118" s="77"/>
      <c r="J118" s="77"/>
      <c r="K118" s="60"/>
      <c r="L118" s="82">
        <f>L119+L121</f>
        <v>631698190</v>
      </c>
      <c r="M118" s="60"/>
      <c r="N118" s="82">
        <f>N119+N121</f>
        <v>26200000</v>
      </c>
      <c r="O118" s="60"/>
      <c r="P118" s="82">
        <f>P119+P121</f>
        <v>26200000</v>
      </c>
      <c r="Q118" s="60"/>
      <c r="R118" s="82">
        <f>R119+R121</f>
        <v>26200000</v>
      </c>
      <c r="S118" s="60"/>
      <c r="T118" s="61">
        <f t="shared" si="4"/>
        <v>710298190</v>
      </c>
      <c r="U118" s="60" t="s">
        <v>18</v>
      </c>
      <c r="V118" s="63" t="s">
        <v>19</v>
      </c>
    </row>
    <row r="119" spans="1:22" s="37" customFormat="1" ht="47.1" customHeight="1" x14ac:dyDescent="0.15">
      <c r="A119" s="103"/>
      <c r="B119" s="128"/>
      <c r="C119" s="139" t="s">
        <v>430</v>
      </c>
      <c r="D119" s="133" t="s">
        <v>300</v>
      </c>
      <c r="E119" s="81"/>
      <c r="F119" s="77"/>
      <c r="G119" s="77"/>
      <c r="H119" s="77"/>
      <c r="I119" s="77"/>
      <c r="J119" s="77"/>
      <c r="K119" s="60"/>
      <c r="L119" s="83">
        <f>L120</f>
        <v>1700000</v>
      </c>
      <c r="M119" s="60"/>
      <c r="N119" s="83">
        <f>N120</f>
        <v>1700000</v>
      </c>
      <c r="O119" s="60"/>
      <c r="P119" s="83">
        <f>P120</f>
        <v>1700000</v>
      </c>
      <c r="Q119" s="60"/>
      <c r="R119" s="83">
        <f>R120</f>
        <v>1700000</v>
      </c>
      <c r="S119" s="60"/>
      <c r="T119" s="61">
        <f t="shared" si="4"/>
        <v>6800000</v>
      </c>
      <c r="U119" s="60" t="s">
        <v>18</v>
      </c>
      <c r="V119" s="63" t="s">
        <v>19</v>
      </c>
    </row>
    <row r="120" spans="1:22" s="35" customFormat="1" ht="29.45" customHeight="1" x14ac:dyDescent="0.15">
      <c r="A120" s="101"/>
      <c r="B120" s="126"/>
      <c r="C120" s="137" t="s">
        <v>432</v>
      </c>
      <c r="D120" s="131" t="s">
        <v>301</v>
      </c>
      <c r="E120" s="65" t="s">
        <v>354</v>
      </c>
      <c r="F120" s="64"/>
      <c r="G120" s="64"/>
      <c r="H120" s="64"/>
      <c r="I120" s="64"/>
      <c r="J120" s="64"/>
      <c r="K120" s="69" t="s">
        <v>362</v>
      </c>
      <c r="L120" s="71">
        <v>1700000</v>
      </c>
      <c r="M120" s="69" t="s">
        <v>362</v>
      </c>
      <c r="N120" s="71">
        <v>1700000</v>
      </c>
      <c r="O120" s="69" t="s">
        <v>362</v>
      </c>
      <c r="P120" s="71">
        <v>1700000</v>
      </c>
      <c r="Q120" s="69" t="s">
        <v>362</v>
      </c>
      <c r="R120" s="71">
        <v>1700000</v>
      </c>
      <c r="S120" s="69" t="s">
        <v>363</v>
      </c>
      <c r="T120" s="48">
        <f t="shared" si="4"/>
        <v>6800000</v>
      </c>
      <c r="U120" s="47" t="s">
        <v>18</v>
      </c>
      <c r="V120" s="50" t="s">
        <v>19</v>
      </c>
    </row>
    <row r="121" spans="1:22" s="37" customFormat="1" ht="31.5" customHeight="1" x14ac:dyDescent="0.15">
      <c r="A121" s="103"/>
      <c r="B121" s="128"/>
      <c r="C121" s="139" t="s">
        <v>433</v>
      </c>
      <c r="D121" s="133" t="s">
        <v>302</v>
      </c>
      <c r="E121" s="81"/>
      <c r="F121" s="77"/>
      <c r="G121" s="77"/>
      <c r="H121" s="58"/>
      <c r="I121" s="58"/>
      <c r="J121" s="77"/>
      <c r="K121" s="60"/>
      <c r="L121" s="67">
        <f>SUM(L122:L124)</f>
        <v>629998190</v>
      </c>
      <c r="M121" s="60"/>
      <c r="N121" s="67">
        <f>SUM(N122:N124)</f>
        <v>24500000</v>
      </c>
      <c r="O121" s="60"/>
      <c r="P121" s="67">
        <f>SUM(P122:P124)</f>
        <v>24500000</v>
      </c>
      <c r="Q121" s="60"/>
      <c r="R121" s="67">
        <f>SUM(R122:R124)</f>
        <v>24500000</v>
      </c>
      <c r="S121" s="60"/>
      <c r="T121" s="61">
        <f t="shared" si="4"/>
        <v>703498190</v>
      </c>
      <c r="U121" s="60" t="s">
        <v>18</v>
      </c>
      <c r="V121" s="63" t="s">
        <v>19</v>
      </c>
    </row>
    <row r="122" spans="1:22" s="35" customFormat="1" ht="52.5" x14ac:dyDescent="0.15">
      <c r="A122" s="101"/>
      <c r="B122" s="126"/>
      <c r="C122" s="137" t="s">
        <v>434</v>
      </c>
      <c r="D122" s="134" t="s">
        <v>336</v>
      </c>
      <c r="E122" s="65" t="s">
        <v>355</v>
      </c>
      <c r="F122" s="64"/>
      <c r="G122" s="64"/>
      <c r="H122" s="39"/>
      <c r="I122" s="39"/>
      <c r="J122" s="64"/>
      <c r="K122" s="69"/>
      <c r="L122" s="84"/>
      <c r="M122" s="69" t="s">
        <v>399</v>
      </c>
      <c r="N122" s="84">
        <v>1500000</v>
      </c>
      <c r="O122" s="69" t="s">
        <v>399</v>
      </c>
      <c r="P122" s="84">
        <v>1500000</v>
      </c>
      <c r="Q122" s="69" t="s">
        <v>399</v>
      </c>
      <c r="R122" s="84">
        <v>1500000</v>
      </c>
      <c r="S122" s="69" t="s">
        <v>461</v>
      </c>
      <c r="T122" s="48">
        <f t="shared" si="4"/>
        <v>4500000</v>
      </c>
      <c r="U122" s="47" t="s">
        <v>18</v>
      </c>
      <c r="V122" s="50" t="s">
        <v>19</v>
      </c>
    </row>
    <row r="123" spans="1:22" s="35" customFormat="1" ht="52.5" x14ac:dyDescent="0.15">
      <c r="A123" s="101"/>
      <c r="B123" s="126"/>
      <c r="C123" s="137" t="s">
        <v>435</v>
      </c>
      <c r="D123" s="134" t="s">
        <v>337</v>
      </c>
      <c r="E123" s="65" t="s">
        <v>356</v>
      </c>
      <c r="F123" s="64"/>
      <c r="G123" s="64"/>
      <c r="H123" s="64"/>
      <c r="I123" s="64"/>
      <c r="J123" s="64"/>
      <c r="K123" s="69"/>
      <c r="L123" s="84"/>
      <c r="M123" s="69" t="s">
        <v>400</v>
      </c>
      <c r="N123" s="141">
        <v>3000000</v>
      </c>
      <c r="O123" s="69" t="s">
        <v>400</v>
      </c>
      <c r="P123" s="141">
        <v>3000000</v>
      </c>
      <c r="Q123" s="69" t="s">
        <v>400</v>
      </c>
      <c r="R123" s="141">
        <v>3000000</v>
      </c>
      <c r="S123" s="69" t="s">
        <v>382</v>
      </c>
      <c r="T123" s="48">
        <f t="shared" si="4"/>
        <v>9000000</v>
      </c>
      <c r="U123" s="47" t="s">
        <v>18</v>
      </c>
      <c r="V123" s="50" t="s">
        <v>19</v>
      </c>
    </row>
    <row r="124" spans="1:22" s="35" customFormat="1" ht="31.5" customHeight="1" x14ac:dyDescent="0.15">
      <c r="A124" s="101"/>
      <c r="B124" s="126"/>
      <c r="C124" s="137" t="s">
        <v>436</v>
      </c>
      <c r="D124" s="131" t="s">
        <v>303</v>
      </c>
      <c r="E124" s="65" t="s">
        <v>357</v>
      </c>
      <c r="F124" s="64"/>
      <c r="G124" s="64"/>
      <c r="H124" s="64"/>
      <c r="I124" s="64"/>
      <c r="J124" s="64"/>
      <c r="K124" s="69" t="s">
        <v>372</v>
      </c>
      <c r="L124" s="80">
        <v>629998190</v>
      </c>
      <c r="M124" s="69" t="s">
        <v>372</v>
      </c>
      <c r="N124" s="80">
        <v>20000000</v>
      </c>
      <c r="O124" s="69" t="s">
        <v>372</v>
      </c>
      <c r="P124" s="80">
        <v>20000000</v>
      </c>
      <c r="Q124" s="69" t="s">
        <v>372</v>
      </c>
      <c r="R124" s="80">
        <v>20000000</v>
      </c>
      <c r="S124" s="69" t="s">
        <v>383</v>
      </c>
      <c r="T124" s="48">
        <f t="shared" si="4"/>
        <v>689998190</v>
      </c>
      <c r="U124" s="47" t="s">
        <v>18</v>
      </c>
      <c r="V124" s="50" t="s">
        <v>19</v>
      </c>
    </row>
    <row r="125" spans="1:22" s="37" customFormat="1" ht="31.5" customHeight="1" x14ac:dyDescent="0.15">
      <c r="A125" s="103"/>
      <c r="B125" s="128"/>
      <c r="C125" s="139" t="s">
        <v>437</v>
      </c>
      <c r="D125" s="133" t="s">
        <v>304</v>
      </c>
      <c r="E125" s="81"/>
      <c r="F125" s="77"/>
      <c r="G125" s="77"/>
      <c r="H125" s="77"/>
      <c r="I125" s="77"/>
      <c r="J125" s="77"/>
      <c r="K125" s="60"/>
      <c r="L125" s="83">
        <f>L126</f>
        <v>43600000</v>
      </c>
      <c r="M125" s="60"/>
      <c r="N125" s="83">
        <f>N126</f>
        <v>44300000</v>
      </c>
      <c r="O125" s="60"/>
      <c r="P125" s="83">
        <f>P126</f>
        <v>44300000</v>
      </c>
      <c r="Q125" s="60"/>
      <c r="R125" s="83">
        <f>R126</f>
        <v>44300000</v>
      </c>
      <c r="S125" s="60"/>
      <c r="T125" s="61">
        <f t="shared" si="4"/>
        <v>176500000</v>
      </c>
      <c r="U125" s="60" t="s">
        <v>18</v>
      </c>
      <c r="V125" s="63" t="s">
        <v>19</v>
      </c>
    </row>
    <row r="126" spans="1:22" s="35" customFormat="1" ht="18" customHeight="1" x14ac:dyDescent="0.15">
      <c r="A126" s="101"/>
      <c r="B126" s="126"/>
      <c r="C126" s="137" t="s">
        <v>438</v>
      </c>
      <c r="D126" s="130" t="s">
        <v>305</v>
      </c>
      <c r="E126" s="65"/>
      <c r="F126" s="64"/>
      <c r="G126" s="64"/>
      <c r="H126" s="64"/>
      <c r="I126" s="64"/>
      <c r="J126" s="64"/>
      <c r="K126" s="60"/>
      <c r="L126" s="67">
        <f>SUM(L127:L128)</f>
        <v>43600000</v>
      </c>
      <c r="M126" s="60"/>
      <c r="N126" s="67">
        <f>SUM(N127:N128)</f>
        <v>44300000</v>
      </c>
      <c r="O126" s="60"/>
      <c r="P126" s="67">
        <f>SUM(P127:P128)</f>
        <v>44300000</v>
      </c>
      <c r="Q126" s="60"/>
      <c r="R126" s="67">
        <f>SUM(R127:R128)</f>
        <v>44300000</v>
      </c>
      <c r="S126" s="60"/>
      <c r="T126" s="42">
        <f t="shared" si="4"/>
        <v>176500000</v>
      </c>
      <c r="U126" s="47" t="s">
        <v>18</v>
      </c>
      <c r="V126" s="50" t="s">
        <v>19</v>
      </c>
    </row>
    <row r="127" spans="1:22" s="35" customFormat="1" ht="30" customHeight="1" x14ac:dyDescent="0.15">
      <c r="A127" s="101"/>
      <c r="B127" s="126"/>
      <c r="C127" s="137" t="s">
        <v>438</v>
      </c>
      <c r="D127" s="131" t="s">
        <v>306</v>
      </c>
      <c r="E127" s="65" t="s">
        <v>357</v>
      </c>
      <c r="F127" s="64"/>
      <c r="G127" s="64"/>
      <c r="H127" s="64"/>
      <c r="I127" s="64"/>
      <c r="J127" s="64"/>
      <c r="K127" s="69" t="s">
        <v>372</v>
      </c>
      <c r="L127" s="71">
        <v>25600000</v>
      </c>
      <c r="M127" s="69" t="s">
        <v>372</v>
      </c>
      <c r="N127" s="71">
        <v>26300000</v>
      </c>
      <c r="O127" s="69" t="s">
        <v>372</v>
      </c>
      <c r="P127" s="71">
        <v>26300000</v>
      </c>
      <c r="Q127" s="69" t="s">
        <v>372</v>
      </c>
      <c r="R127" s="71">
        <v>26300000</v>
      </c>
      <c r="S127" s="69" t="s">
        <v>383</v>
      </c>
      <c r="T127" s="48">
        <f t="shared" si="4"/>
        <v>104500000</v>
      </c>
      <c r="U127" s="47" t="s">
        <v>18</v>
      </c>
      <c r="V127" s="50" t="s">
        <v>19</v>
      </c>
    </row>
    <row r="128" spans="1:22" s="35" customFormat="1" ht="31.5" customHeight="1" x14ac:dyDescent="0.15">
      <c r="A128" s="101"/>
      <c r="B128" s="126"/>
      <c r="C128" s="137" t="s">
        <v>439</v>
      </c>
      <c r="D128" s="131" t="s">
        <v>307</v>
      </c>
      <c r="E128" s="65" t="s">
        <v>358</v>
      </c>
      <c r="F128" s="64"/>
      <c r="G128" s="64"/>
      <c r="H128" s="64"/>
      <c r="I128" s="64"/>
      <c r="J128" s="64"/>
      <c r="K128" s="69" t="s">
        <v>372</v>
      </c>
      <c r="L128" s="71">
        <v>18000000</v>
      </c>
      <c r="M128" s="69" t="s">
        <v>372</v>
      </c>
      <c r="N128" s="71">
        <v>18000000</v>
      </c>
      <c r="O128" s="69" t="s">
        <v>372</v>
      </c>
      <c r="P128" s="71">
        <v>18000000</v>
      </c>
      <c r="Q128" s="69" t="s">
        <v>372</v>
      </c>
      <c r="R128" s="71">
        <v>18000000</v>
      </c>
      <c r="S128" s="69" t="s">
        <v>383</v>
      </c>
      <c r="T128" s="48">
        <f t="shared" si="4"/>
        <v>72000000</v>
      </c>
      <c r="U128" s="47" t="s">
        <v>18</v>
      </c>
      <c r="V128" s="50" t="s">
        <v>19</v>
      </c>
    </row>
    <row r="129" spans="1:22" s="37" customFormat="1" ht="31.5" customHeight="1" x14ac:dyDescent="0.15">
      <c r="A129" s="103"/>
      <c r="B129" s="128"/>
      <c r="C129" s="139" t="s">
        <v>440</v>
      </c>
      <c r="D129" s="133" t="s">
        <v>308</v>
      </c>
      <c r="E129" s="81"/>
      <c r="F129" s="77"/>
      <c r="G129" s="77"/>
      <c r="H129" s="77"/>
      <c r="I129" s="77"/>
      <c r="J129" s="77"/>
      <c r="K129" s="60"/>
      <c r="L129" s="67">
        <f>L130</f>
        <v>28000000</v>
      </c>
      <c r="M129" s="60"/>
      <c r="N129" s="67">
        <f>N130</f>
        <v>28000000</v>
      </c>
      <c r="O129" s="60"/>
      <c r="P129" s="67">
        <f>P130</f>
        <v>28000000</v>
      </c>
      <c r="Q129" s="60"/>
      <c r="R129" s="67">
        <f>R130</f>
        <v>28000000</v>
      </c>
      <c r="S129" s="60"/>
      <c r="T129" s="61">
        <f t="shared" si="4"/>
        <v>112000000</v>
      </c>
      <c r="U129" s="60" t="s">
        <v>18</v>
      </c>
      <c r="V129" s="63" t="s">
        <v>19</v>
      </c>
    </row>
    <row r="130" spans="1:22" s="35" customFormat="1" ht="37.5" customHeight="1" x14ac:dyDescent="0.15">
      <c r="A130" s="101"/>
      <c r="B130" s="126"/>
      <c r="C130" s="137" t="s">
        <v>441</v>
      </c>
      <c r="D130" s="130" t="s">
        <v>309</v>
      </c>
      <c r="E130" s="65"/>
      <c r="F130" s="64"/>
      <c r="G130" s="64"/>
      <c r="H130" s="64"/>
      <c r="I130" s="64"/>
      <c r="J130" s="64"/>
      <c r="K130" s="60"/>
      <c r="L130" s="67">
        <f>SUM(L131)</f>
        <v>28000000</v>
      </c>
      <c r="M130" s="60"/>
      <c r="N130" s="67">
        <f>SUM(N131)</f>
        <v>28000000</v>
      </c>
      <c r="O130" s="60"/>
      <c r="P130" s="67">
        <f>SUM(P131)</f>
        <v>28000000</v>
      </c>
      <c r="Q130" s="60"/>
      <c r="R130" s="67">
        <f>SUM(R131)</f>
        <v>28000000</v>
      </c>
      <c r="S130" s="60"/>
      <c r="T130" s="42">
        <f t="shared" si="4"/>
        <v>112000000</v>
      </c>
      <c r="U130" s="47" t="s">
        <v>18</v>
      </c>
      <c r="V130" s="50" t="s">
        <v>19</v>
      </c>
    </row>
    <row r="131" spans="1:22" s="35" customFormat="1" ht="83.25" customHeight="1" x14ac:dyDescent="0.15">
      <c r="A131" s="101"/>
      <c r="B131" s="126"/>
      <c r="C131" s="137" t="s">
        <v>442</v>
      </c>
      <c r="D131" s="131" t="s">
        <v>462</v>
      </c>
      <c r="E131" s="65" t="s">
        <v>359</v>
      </c>
      <c r="F131" s="64"/>
      <c r="G131" s="64"/>
      <c r="H131" s="64"/>
      <c r="I131" s="64"/>
      <c r="J131" s="64"/>
      <c r="K131" s="69" t="s">
        <v>373</v>
      </c>
      <c r="L131" s="85">
        <v>28000000</v>
      </c>
      <c r="M131" s="69" t="s">
        <v>373</v>
      </c>
      <c r="N131" s="85">
        <v>28000000</v>
      </c>
      <c r="O131" s="69" t="s">
        <v>373</v>
      </c>
      <c r="P131" s="85">
        <v>28000000</v>
      </c>
      <c r="Q131" s="69" t="s">
        <v>373</v>
      </c>
      <c r="R131" s="85">
        <v>28000000</v>
      </c>
      <c r="S131" s="69" t="s">
        <v>384</v>
      </c>
      <c r="T131" s="48">
        <f t="shared" si="4"/>
        <v>112000000</v>
      </c>
      <c r="U131" s="47" t="s">
        <v>18</v>
      </c>
      <c r="V131" s="50" t="s">
        <v>19</v>
      </c>
    </row>
    <row r="132" spans="1:22" s="37" customFormat="1" ht="37.5" x14ac:dyDescent="0.15">
      <c r="A132" s="103"/>
      <c r="B132" s="128"/>
      <c r="C132" s="139" t="s">
        <v>443</v>
      </c>
      <c r="D132" s="133" t="s">
        <v>310</v>
      </c>
      <c r="E132" s="81"/>
      <c r="F132" s="77"/>
      <c r="G132" s="77"/>
      <c r="H132" s="77"/>
      <c r="I132" s="77"/>
      <c r="J132" s="77"/>
      <c r="K132" s="77"/>
      <c r="L132" s="83">
        <f>L133</f>
        <v>18000000</v>
      </c>
      <c r="M132" s="77"/>
      <c r="N132" s="83">
        <f>N133</f>
        <v>18000000</v>
      </c>
      <c r="O132" s="77"/>
      <c r="P132" s="83">
        <f>P133</f>
        <v>18000000</v>
      </c>
      <c r="Q132" s="77"/>
      <c r="R132" s="83">
        <f>R133</f>
        <v>18000000</v>
      </c>
      <c r="S132" s="77"/>
      <c r="T132" s="61">
        <f t="shared" si="4"/>
        <v>72000000</v>
      </c>
      <c r="U132" s="60" t="s">
        <v>18</v>
      </c>
      <c r="V132" s="63" t="s">
        <v>19</v>
      </c>
    </row>
    <row r="133" spans="1:22" s="35" customFormat="1" ht="45.75" customHeight="1" x14ac:dyDescent="0.15">
      <c r="A133" s="101"/>
      <c r="B133" s="126"/>
      <c r="C133" s="137" t="s">
        <v>444</v>
      </c>
      <c r="D133" s="130" t="s">
        <v>311</v>
      </c>
      <c r="E133" s="65"/>
      <c r="F133" s="64"/>
      <c r="G133" s="64"/>
      <c r="H133" s="64"/>
      <c r="I133" s="64"/>
      <c r="J133" s="64"/>
      <c r="K133" s="69"/>
      <c r="L133" s="67">
        <f>SUM(L134)</f>
        <v>18000000</v>
      </c>
      <c r="M133" s="69"/>
      <c r="N133" s="67">
        <f>SUM(N134)</f>
        <v>18000000</v>
      </c>
      <c r="O133" s="69"/>
      <c r="P133" s="67">
        <f>SUM(P134)</f>
        <v>18000000</v>
      </c>
      <c r="Q133" s="69"/>
      <c r="R133" s="67">
        <f>SUM(R134)</f>
        <v>18000000</v>
      </c>
      <c r="S133" s="69"/>
      <c r="T133" s="42">
        <f t="shared" si="4"/>
        <v>72000000</v>
      </c>
      <c r="U133" s="47" t="s">
        <v>18</v>
      </c>
      <c r="V133" s="50" t="s">
        <v>19</v>
      </c>
    </row>
    <row r="134" spans="1:22" s="35" customFormat="1" ht="99.95" customHeight="1" x14ac:dyDescent="0.15">
      <c r="A134" s="101"/>
      <c r="B134" s="126"/>
      <c r="C134" s="137" t="s">
        <v>445</v>
      </c>
      <c r="D134" s="131" t="s">
        <v>312</v>
      </c>
      <c r="E134" s="65" t="s">
        <v>357</v>
      </c>
      <c r="F134" s="64"/>
      <c r="G134" s="64"/>
      <c r="H134" s="64"/>
      <c r="I134" s="64"/>
      <c r="J134" s="64"/>
      <c r="K134" s="86" t="s">
        <v>372</v>
      </c>
      <c r="L134" s="87">
        <v>18000000</v>
      </c>
      <c r="M134" s="86" t="s">
        <v>372</v>
      </c>
      <c r="N134" s="87">
        <v>18000000</v>
      </c>
      <c r="O134" s="86" t="s">
        <v>372</v>
      </c>
      <c r="P134" s="87">
        <v>18000000</v>
      </c>
      <c r="Q134" s="86" t="s">
        <v>372</v>
      </c>
      <c r="R134" s="87">
        <v>18000000</v>
      </c>
      <c r="S134" s="86" t="s">
        <v>383</v>
      </c>
      <c r="T134" s="48">
        <f t="shared" si="4"/>
        <v>72000000</v>
      </c>
      <c r="U134" s="47" t="s">
        <v>18</v>
      </c>
      <c r="V134" s="50" t="s">
        <v>19</v>
      </c>
    </row>
    <row r="135" spans="1:22" s="148" customFormat="1" ht="45" x14ac:dyDescent="0.15">
      <c r="A135" s="142"/>
      <c r="B135" s="143"/>
      <c r="C135" s="144" t="s">
        <v>446</v>
      </c>
      <c r="D135" s="133" t="s">
        <v>313</v>
      </c>
      <c r="E135" s="145"/>
      <c r="F135" s="146"/>
      <c r="G135" s="146"/>
      <c r="H135" s="146"/>
      <c r="I135" s="146"/>
      <c r="J135" s="146"/>
      <c r="K135" s="69"/>
      <c r="L135" s="83">
        <f>L136</f>
        <v>123808000</v>
      </c>
      <c r="M135" s="69"/>
      <c r="N135" s="83">
        <f>N136</f>
        <v>157630000</v>
      </c>
      <c r="O135" s="69"/>
      <c r="P135" s="83">
        <f>P136</f>
        <v>157630000</v>
      </c>
      <c r="Q135" s="69"/>
      <c r="R135" s="83">
        <f>R136</f>
        <v>157630000</v>
      </c>
      <c r="S135" s="69"/>
      <c r="T135" s="61">
        <f t="shared" si="4"/>
        <v>596698000</v>
      </c>
      <c r="U135" s="69" t="s">
        <v>18</v>
      </c>
      <c r="V135" s="147" t="s">
        <v>19</v>
      </c>
    </row>
    <row r="136" spans="1:22" s="35" customFormat="1" ht="38.25" customHeight="1" x14ac:dyDescent="0.15">
      <c r="A136" s="101"/>
      <c r="B136" s="126"/>
      <c r="C136" s="137" t="s">
        <v>447</v>
      </c>
      <c r="D136" s="130" t="s">
        <v>314</v>
      </c>
      <c r="E136" s="65"/>
      <c r="F136" s="64"/>
      <c r="G136" s="64"/>
      <c r="H136" s="64"/>
      <c r="I136" s="64"/>
      <c r="J136" s="64"/>
      <c r="K136" s="60"/>
      <c r="L136" s="67">
        <f>SUM(L137:L141)</f>
        <v>123808000</v>
      </c>
      <c r="M136" s="60"/>
      <c r="N136" s="67">
        <f>SUM(N137:N141)</f>
        <v>157630000</v>
      </c>
      <c r="O136" s="60"/>
      <c r="P136" s="67">
        <f>SUM(P137:P141)</f>
        <v>157630000</v>
      </c>
      <c r="Q136" s="60"/>
      <c r="R136" s="67">
        <f>SUM(R137:R141)</f>
        <v>157630000</v>
      </c>
      <c r="S136" s="60"/>
      <c r="T136" s="42">
        <f t="shared" si="4"/>
        <v>596698000</v>
      </c>
      <c r="U136" s="47" t="s">
        <v>18</v>
      </c>
      <c r="V136" s="50" t="s">
        <v>19</v>
      </c>
    </row>
    <row r="137" spans="1:22" s="35" customFormat="1" ht="22.5" customHeight="1" x14ac:dyDescent="0.15">
      <c r="A137" s="101"/>
      <c r="B137" s="126"/>
      <c r="C137" s="137" t="s">
        <v>448</v>
      </c>
      <c r="D137" s="131" t="s">
        <v>315</v>
      </c>
      <c r="E137" s="65" t="s">
        <v>360</v>
      </c>
      <c r="F137" s="64"/>
      <c r="G137" s="64"/>
      <c r="H137" s="64"/>
      <c r="I137" s="64"/>
      <c r="J137" s="64"/>
      <c r="K137" s="69" t="s">
        <v>374</v>
      </c>
      <c r="L137" s="85">
        <v>60815000</v>
      </c>
      <c r="M137" s="69" t="s">
        <v>374</v>
      </c>
      <c r="N137" s="85">
        <v>60000000</v>
      </c>
      <c r="O137" s="69" t="s">
        <v>374</v>
      </c>
      <c r="P137" s="85">
        <v>60000000</v>
      </c>
      <c r="Q137" s="69" t="s">
        <v>374</v>
      </c>
      <c r="R137" s="85">
        <v>60000000</v>
      </c>
      <c r="S137" s="69" t="s">
        <v>385</v>
      </c>
      <c r="T137" s="48">
        <f t="shared" si="4"/>
        <v>240815000</v>
      </c>
      <c r="U137" s="47" t="s">
        <v>18</v>
      </c>
      <c r="V137" s="50" t="s">
        <v>19</v>
      </c>
    </row>
    <row r="138" spans="1:22" s="35" customFormat="1" ht="23.25" customHeight="1" x14ac:dyDescent="0.15">
      <c r="A138" s="101"/>
      <c r="B138" s="126"/>
      <c r="C138" s="137" t="s">
        <v>449</v>
      </c>
      <c r="D138" s="131" t="s">
        <v>316</v>
      </c>
      <c r="E138" s="65" t="s">
        <v>360</v>
      </c>
      <c r="F138" s="64"/>
      <c r="G138" s="64"/>
      <c r="H138" s="64"/>
      <c r="I138" s="64"/>
      <c r="J138" s="64"/>
      <c r="K138" s="69" t="s">
        <v>374</v>
      </c>
      <c r="L138" s="71">
        <v>3363000</v>
      </c>
      <c r="M138" s="69" t="s">
        <v>374</v>
      </c>
      <c r="N138" s="71">
        <v>3000000</v>
      </c>
      <c r="O138" s="69" t="s">
        <v>374</v>
      </c>
      <c r="P138" s="71">
        <v>3000000</v>
      </c>
      <c r="Q138" s="69" t="s">
        <v>374</v>
      </c>
      <c r="R138" s="71">
        <v>3000000</v>
      </c>
      <c r="S138" s="69" t="s">
        <v>385</v>
      </c>
      <c r="T138" s="48">
        <f t="shared" si="4"/>
        <v>12363000</v>
      </c>
      <c r="U138" s="47" t="s">
        <v>18</v>
      </c>
      <c r="V138" s="50" t="s">
        <v>19</v>
      </c>
    </row>
    <row r="139" spans="1:22" s="35" customFormat="1" ht="31.5" customHeight="1" x14ac:dyDescent="0.15">
      <c r="A139" s="101"/>
      <c r="B139" s="126"/>
      <c r="C139" s="137" t="s">
        <v>450</v>
      </c>
      <c r="D139" s="131" t="s">
        <v>317</v>
      </c>
      <c r="E139" s="65" t="s">
        <v>360</v>
      </c>
      <c r="F139" s="64"/>
      <c r="G139" s="64"/>
      <c r="H139" s="64"/>
      <c r="I139" s="64"/>
      <c r="J139" s="64"/>
      <c r="K139" s="69" t="s">
        <v>374</v>
      </c>
      <c r="L139" s="71">
        <v>27815000</v>
      </c>
      <c r="M139" s="69" t="s">
        <v>374</v>
      </c>
      <c r="N139" s="71">
        <v>27815000</v>
      </c>
      <c r="O139" s="69" t="s">
        <v>374</v>
      </c>
      <c r="P139" s="71">
        <v>27815000</v>
      </c>
      <c r="Q139" s="69" t="s">
        <v>374</v>
      </c>
      <c r="R139" s="71">
        <v>27815000</v>
      </c>
      <c r="S139" s="69" t="s">
        <v>385</v>
      </c>
      <c r="T139" s="48">
        <f t="shared" si="4"/>
        <v>111260000</v>
      </c>
      <c r="U139" s="47" t="s">
        <v>18</v>
      </c>
      <c r="V139" s="50" t="s">
        <v>19</v>
      </c>
    </row>
    <row r="140" spans="1:22" s="35" customFormat="1" ht="34.5" customHeight="1" x14ac:dyDescent="0.15">
      <c r="A140" s="101"/>
      <c r="B140" s="126"/>
      <c r="C140" s="137" t="s">
        <v>451</v>
      </c>
      <c r="D140" s="131" t="s">
        <v>318</v>
      </c>
      <c r="E140" s="65" t="s">
        <v>360</v>
      </c>
      <c r="F140" s="64"/>
      <c r="G140" s="64"/>
      <c r="H140" s="64"/>
      <c r="I140" s="64"/>
      <c r="J140" s="64"/>
      <c r="K140" s="69" t="s">
        <v>374</v>
      </c>
      <c r="L140" s="71">
        <v>2400000</v>
      </c>
      <c r="M140" s="69" t="s">
        <v>374</v>
      </c>
      <c r="N140" s="71">
        <v>2400000</v>
      </c>
      <c r="O140" s="69" t="s">
        <v>374</v>
      </c>
      <c r="P140" s="71">
        <v>2400000</v>
      </c>
      <c r="Q140" s="69" t="s">
        <v>374</v>
      </c>
      <c r="R140" s="71">
        <v>2400000</v>
      </c>
      <c r="S140" s="69" t="s">
        <v>385</v>
      </c>
      <c r="T140" s="48">
        <f t="shared" si="4"/>
        <v>9600000</v>
      </c>
      <c r="U140" s="47" t="s">
        <v>18</v>
      </c>
      <c r="V140" s="50" t="s">
        <v>19</v>
      </c>
    </row>
    <row r="141" spans="1:22" s="35" customFormat="1" ht="32.25" customHeight="1" thickBot="1" x14ac:dyDescent="0.2">
      <c r="A141" s="104"/>
      <c r="B141" s="129"/>
      <c r="C141" s="140" t="s">
        <v>452</v>
      </c>
      <c r="D141" s="135" t="s">
        <v>319</v>
      </c>
      <c r="E141" s="89" t="s">
        <v>360</v>
      </c>
      <c r="F141" s="88"/>
      <c r="G141" s="88"/>
      <c r="H141" s="88"/>
      <c r="I141" s="88"/>
      <c r="J141" s="88"/>
      <c r="K141" s="90" t="s">
        <v>374</v>
      </c>
      <c r="L141" s="91">
        <v>29415000</v>
      </c>
      <c r="M141" s="90" t="s">
        <v>374</v>
      </c>
      <c r="N141" s="91">
        <v>64415000</v>
      </c>
      <c r="O141" s="90" t="s">
        <v>374</v>
      </c>
      <c r="P141" s="91">
        <v>64415000</v>
      </c>
      <c r="Q141" s="90" t="s">
        <v>374</v>
      </c>
      <c r="R141" s="91">
        <v>64415000</v>
      </c>
      <c r="S141" s="90" t="s">
        <v>385</v>
      </c>
      <c r="T141" s="92">
        <f t="shared" si="4"/>
        <v>222660000</v>
      </c>
      <c r="U141" s="93" t="s">
        <v>18</v>
      </c>
      <c r="V141" s="94" t="s">
        <v>19</v>
      </c>
    </row>
    <row r="142" spans="1:22" s="34" customFormat="1" ht="10.5" customHeight="1" thickTop="1" x14ac:dyDescent="0.15"/>
    <row r="143" spans="1:22" s="34" customFormat="1" ht="10.5" customHeight="1" x14ac:dyDescent="0.15"/>
    <row r="144" spans="1:22" s="34" customFormat="1" ht="10.5" customHeight="1" x14ac:dyDescent="0.15"/>
    <row r="145" s="34" customFormat="1" ht="10.5" customHeight="1" x14ac:dyDescent="0.15"/>
    <row r="146" s="33" customFormat="1" ht="10.5" customHeight="1" x14ac:dyDescent="0.2"/>
    <row r="147" s="33" customFormat="1" ht="10.5" customHeight="1" x14ac:dyDescent="0.2"/>
    <row r="148" s="33" customFormat="1" ht="10.5" customHeight="1" x14ac:dyDescent="0.2"/>
    <row r="149" s="33" customFormat="1" ht="10.5" customHeight="1" x14ac:dyDescent="0.2"/>
    <row r="150" s="33" customFormat="1" ht="11.25" x14ac:dyDescent="0.2"/>
    <row r="151" s="33" customFormat="1" ht="11.25" x14ac:dyDescent="0.2"/>
  </sheetData>
  <mergeCells count="18">
    <mergeCell ref="A1:V1"/>
    <mergeCell ref="A2:V2"/>
    <mergeCell ref="A4:A8"/>
    <mergeCell ref="B4:B8"/>
    <mergeCell ref="C4:C8"/>
    <mergeCell ref="D4:D8"/>
    <mergeCell ref="E4:E8"/>
    <mergeCell ref="G4:T5"/>
    <mergeCell ref="U4:U7"/>
    <mergeCell ref="V4:V8"/>
    <mergeCell ref="G6:H7"/>
    <mergeCell ref="I6:J7"/>
    <mergeCell ref="K6:L7"/>
    <mergeCell ref="M6:N7"/>
    <mergeCell ref="O6:P7"/>
    <mergeCell ref="Q6:R7"/>
    <mergeCell ref="S6:T7"/>
    <mergeCell ref="F4:F7"/>
  </mergeCells>
  <printOptions horizontalCentered="1"/>
  <pageMargins left="0.23622047244094491" right="0.23622047244094491" top="0.74803149606299213" bottom="0.51181102362204722" header="0.31496062992125984" footer="0.31496062992125984"/>
  <pageSetup paperSize="10000" scale="9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7"/>
  <sheetViews>
    <sheetView topLeftCell="A79" zoomScale="110" zoomScaleNormal="110" workbookViewId="0">
      <selection activeCell="D88" sqref="D88"/>
    </sheetView>
  </sheetViews>
  <sheetFormatPr defaultRowHeight="15" x14ac:dyDescent="0.25"/>
  <cols>
    <col min="3" max="3" width="4.85546875" customWidth="1"/>
    <col min="4" max="4" width="9.5703125" customWidth="1"/>
    <col min="5" max="5" width="10" customWidth="1"/>
    <col min="6" max="6" width="7.5703125" customWidth="1"/>
    <col min="7" max="7" width="5.140625" customWidth="1"/>
    <col min="8" max="8" width="7.5703125" customWidth="1"/>
    <col min="9" max="18" width="7.42578125" customWidth="1"/>
  </cols>
  <sheetData>
    <row r="2" spans="1:23" ht="15.75" thickBot="1" x14ac:dyDescent="0.3"/>
    <row r="3" spans="1:23" ht="20.100000000000001" customHeight="1" thickBot="1" x14ac:dyDescent="0.3">
      <c r="A3" s="117" t="s">
        <v>0</v>
      </c>
      <c r="B3" s="117" t="s">
        <v>1</v>
      </c>
      <c r="C3" s="117" t="s">
        <v>2</v>
      </c>
      <c r="D3" s="117" t="s">
        <v>3</v>
      </c>
      <c r="E3" s="117" t="s">
        <v>4</v>
      </c>
      <c r="F3" s="122" t="s">
        <v>283</v>
      </c>
      <c r="G3" s="117" t="s">
        <v>5</v>
      </c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22" t="s">
        <v>281</v>
      </c>
      <c r="V3" s="117" t="s">
        <v>6</v>
      </c>
    </row>
    <row r="4" spans="1:23" ht="15.75" thickBot="1" x14ac:dyDescent="0.3">
      <c r="A4" s="117"/>
      <c r="B4" s="117"/>
      <c r="C4" s="117"/>
      <c r="D4" s="117"/>
      <c r="E4" s="117"/>
      <c r="F4" s="123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23"/>
      <c r="V4" s="117"/>
    </row>
    <row r="5" spans="1:23" ht="15" customHeight="1" thickBot="1" x14ac:dyDescent="0.3">
      <c r="A5" s="117"/>
      <c r="B5" s="117"/>
      <c r="C5" s="117"/>
      <c r="D5" s="117"/>
      <c r="E5" s="117"/>
      <c r="F5" s="123"/>
      <c r="G5" s="117" t="s">
        <v>7</v>
      </c>
      <c r="H5" s="117"/>
      <c r="I5" s="117" t="s">
        <v>8</v>
      </c>
      <c r="J5" s="117"/>
      <c r="K5" s="117" t="s">
        <v>9</v>
      </c>
      <c r="L5" s="117"/>
      <c r="M5" s="117" t="s">
        <v>10</v>
      </c>
      <c r="N5" s="117"/>
      <c r="O5" s="117" t="s">
        <v>11</v>
      </c>
      <c r="P5" s="117"/>
      <c r="Q5" s="117" t="s">
        <v>12</v>
      </c>
      <c r="R5" s="117"/>
      <c r="S5" s="118" t="s">
        <v>282</v>
      </c>
      <c r="T5" s="119"/>
      <c r="U5" s="123"/>
      <c r="V5" s="117"/>
    </row>
    <row r="6" spans="1:23" ht="15.75" thickBot="1" x14ac:dyDescent="0.3">
      <c r="A6" s="117"/>
      <c r="B6" s="117"/>
      <c r="C6" s="117"/>
      <c r="D6" s="117"/>
      <c r="E6" s="117"/>
      <c r="F6" s="124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20"/>
      <c r="T6" s="121"/>
      <c r="U6" s="124"/>
      <c r="V6" s="117"/>
    </row>
    <row r="7" spans="1:23" ht="16.5" thickBot="1" x14ac:dyDescent="0.3">
      <c r="A7" s="117"/>
      <c r="B7" s="122"/>
      <c r="C7" s="117"/>
      <c r="D7" s="117"/>
      <c r="E7" s="117"/>
      <c r="F7" s="26"/>
      <c r="G7" s="25" t="s">
        <v>13</v>
      </c>
      <c r="H7" s="25" t="s">
        <v>14</v>
      </c>
      <c r="I7" s="25" t="s">
        <v>13</v>
      </c>
      <c r="J7" s="25" t="s">
        <v>14</v>
      </c>
      <c r="K7" s="25" t="s">
        <v>13</v>
      </c>
      <c r="L7" s="25" t="s">
        <v>14</v>
      </c>
      <c r="M7" s="25" t="s">
        <v>13</v>
      </c>
      <c r="N7" s="25" t="s">
        <v>14</v>
      </c>
      <c r="O7" s="27" t="s">
        <v>13</v>
      </c>
      <c r="P7" s="25" t="s">
        <v>14</v>
      </c>
      <c r="Q7" s="27" t="s">
        <v>13</v>
      </c>
      <c r="R7" s="25" t="s">
        <v>14</v>
      </c>
      <c r="S7" s="25" t="s">
        <v>13</v>
      </c>
      <c r="T7" s="25" t="s">
        <v>14</v>
      </c>
      <c r="U7" s="26"/>
      <c r="V7" s="117"/>
      <c r="W7" s="2"/>
    </row>
    <row r="8" spans="1:23" ht="16.5" thickBot="1" x14ac:dyDescent="0.3">
      <c r="A8" s="7">
        <v>1</v>
      </c>
      <c r="B8" s="28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  <c r="P8" s="1">
        <v>16</v>
      </c>
      <c r="Q8" s="1">
        <v>17</v>
      </c>
      <c r="R8" s="1">
        <v>18</v>
      </c>
      <c r="S8" s="1">
        <v>19</v>
      </c>
      <c r="T8" s="1">
        <v>20</v>
      </c>
      <c r="U8" s="1">
        <v>21</v>
      </c>
      <c r="V8" s="1">
        <v>22</v>
      </c>
      <c r="W8" s="2"/>
    </row>
    <row r="9" spans="1:23" ht="38.25" thickBot="1" x14ac:dyDescent="0.3">
      <c r="A9" s="3"/>
      <c r="B9" s="3"/>
      <c r="C9" s="8" t="s">
        <v>15</v>
      </c>
      <c r="D9" s="8" t="s">
        <v>16</v>
      </c>
      <c r="E9" s="8" t="s">
        <v>17</v>
      </c>
      <c r="F9" s="9">
        <v>1</v>
      </c>
      <c r="G9" s="9">
        <v>1</v>
      </c>
      <c r="H9" s="10">
        <v>268995900</v>
      </c>
      <c r="I9" s="9">
        <v>1</v>
      </c>
      <c r="J9" s="10">
        <v>308780400</v>
      </c>
      <c r="K9" s="9">
        <v>1</v>
      </c>
      <c r="L9" s="10">
        <f>J9*110%</f>
        <v>339658440</v>
      </c>
      <c r="M9" s="9">
        <v>1</v>
      </c>
      <c r="N9" s="10">
        <f>L9*110%</f>
        <v>373624284.00000006</v>
      </c>
      <c r="O9" s="9">
        <v>1</v>
      </c>
      <c r="P9" s="10">
        <f>N9*110%</f>
        <v>410986712.4000001</v>
      </c>
      <c r="Q9" s="9">
        <v>1</v>
      </c>
      <c r="R9" s="10">
        <f>P9*110%</f>
        <v>452085383.64000016</v>
      </c>
      <c r="S9" s="9">
        <v>1</v>
      </c>
      <c r="T9" s="12">
        <f>H9+J9+L9+N9+P9+R9</f>
        <v>2154131120.0400004</v>
      </c>
      <c r="U9" s="13" t="s">
        <v>18</v>
      </c>
      <c r="V9" s="13" t="s">
        <v>19</v>
      </c>
      <c r="W9" s="2"/>
    </row>
    <row r="10" spans="1:23" ht="45.75" thickBot="1" x14ac:dyDescent="0.3">
      <c r="A10" s="24" t="s">
        <v>20</v>
      </c>
      <c r="B10" s="24" t="s">
        <v>21</v>
      </c>
      <c r="C10" s="14" t="s">
        <v>22</v>
      </c>
      <c r="D10" s="14" t="s">
        <v>23</v>
      </c>
      <c r="E10" s="15" t="s">
        <v>24</v>
      </c>
      <c r="F10" s="16" t="s">
        <v>25</v>
      </c>
      <c r="G10" s="16" t="s">
        <v>26</v>
      </c>
      <c r="H10" s="17" t="s">
        <v>26</v>
      </c>
      <c r="I10" s="18" t="s">
        <v>26</v>
      </c>
      <c r="J10" s="17">
        <v>0</v>
      </c>
      <c r="K10" s="18" t="s">
        <v>26</v>
      </c>
      <c r="L10" s="10">
        <f t="shared" ref="L10:L74" si="0">J10*110%</f>
        <v>0</v>
      </c>
      <c r="M10" s="18" t="s">
        <v>26</v>
      </c>
      <c r="N10" s="10">
        <f t="shared" ref="N10:N21" si="1">L10*110%</f>
        <v>0</v>
      </c>
      <c r="O10" s="18" t="s">
        <v>26</v>
      </c>
      <c r="P10" s="10">
        <f t="shared" ref="P10:P21" si="2">N10*110%</f>
        <v>0</v>
      </c>
      <c r="Q10" s="18" t="s">
        <v>26</v>
      </c>
      <c r="R10" s="10">
        <f t="shared" ref="R10:R21" si="3">P10*110%</f>
        <v>0</v>
      </c>
      <c r="S10" s="18" t="s">
        <v>256</v>
      </c>
      <c r="T10" s="12">
        <v>0</v>
      </c>
      <c r="U10" s="16" t="s">
        <v>18</v>
      </c>
      <c r="V10" s="16" t="s">
        <v>19</v>
      </c>
      <c r="W10" s="2"/>
    </row>
    <row r="11" spans="1:23" ht="30.75" thickBot="1" x14ac:dyDescent="0.3">
      <c r="A11" s="24" t="s">
        <v>27</v>
      </c>
      <c r="B11" s="24" t="s">
        <v>28</v>
      </c>
      <c r="C11" s="14" t="s">
        <v>29</v>
      </c>
      <c r="D11" s="14" t="s">
        <v>30</v>
      </c>
      <c r="E11" s="14" t="s">
        <v>31</v>
      </c>
      <c r="F11" s="16" t="s">
        <v>25</v>
      </c>
      <c r="G11" s="16" t="s">
        <v>25</v>
      </c>
      <c r="H11" s="17">
        <v>18000000</v>
      </c>
      <c r="I11" s="18" t="s">
        <v>25</v>
      </c>
      <c r="J11" s="17">
        <v>24000000</v>
      </c>
      <c r="K11" s="18" t="s">
        <v>25</v>
      </c>
      <c r="L11" s="17">
        <f t="shared" si="0"/>
        <v>26400000.000000004</v>
      </c>
      <c r="M11" s="18" t="s">
        <v>25</v>
      </c>
      <c r="N11" s="17">
        <f t="shared" si="1"/>
        <v>29040000.000000007</v>
      </c>
      <c r="O11" s="18" t="s">
        <v>25</v>
      </c>
      <c r="P11" s="17">
        <f t="shared" si="2"/>
        <v>31944000.000000011</v>
      </c>
      <c r="Q11" s="18" t="s">
        <v>25</v>
      </c>
      <c r="R11" s="17">
        <f t="shared" si="3"/>
        <v>35138400.000000015</v>
      </c>
      <c r="S11" s="18" t="s">
        <v>256</v>
      </c>
      <c r="T11" s="29">
        <f>H11+J11+L11+N11+P11+R11</f>
        <v>164522400.00000003</v>
      </c>
      <c r="U11" s="16" t="s">
        <v>18</v>
      </c>
      <c r="V11" s="16" t="s">
        <v>19</v>
      </c>
      <c r="W11" s="2"/>
    </row>
    <row r="12" spans="1:23" ht="38.25" thickBot="1" x14ac:dyDescent="0.3">
      <c r="A12" s="3"/>
      <c r="B12" s="23"/>
      <c r="C12" s="14" t="s">
        <v>32</v>
      </c>
      <c r="D12" s="14" t="s">
        <v>33</v>
      </c>
      <c r="E12" s="14" t="s">
        <v>34</v>
      </c>
      <c r="F12" s="16" t="s">
        <v>26</v>
      </c>
      <c r="G12" s="16" t="s">
        <v>35</v>
      </c>
      <c r="H12" s="17">
        <v>0</v>
      </c>
      <c r="I12" s="18" t="s">
        <v>35</v>
      </c>
      <c r="J12" s="17">
        <v>0</v>
      </c>
      <c r="K12" s="18" t="s">
        <v>35</v>
      </c>
      <c r="L12" s="17">
        <f t="shared" si="0"/>
        <v>0</v>
      </c>
      <c r="M12" s="18" t="s">
        <v>35</v>
      </c>
      <c r="N12" s="17">
        <f t="shared" si="1"/>
        <v>0</v>
      </c>
      <c r="O12" s="18" t="s">
        <v>35</v>
      </c>
      <c r="P12" s="17">
        <f t="shared" si="2"/>
        <v>0</v>
      </c>
      <c r="Q12" s="18" t="s">
        <v>35</v>
      </c>
      <c r="R12" s="17">
        <f t="shared" si="3"/>
        <v>0</v>
      </c>
      <c r="S12" s="19" t="s">
        <v>35</v>
      </c>
      <c r="T12" s="29">
        <f t="shared" ref="T12:T74" si="4">H12+J12+L12+N12+P12+R12</f>
        <v>0</v>
      </c>
      <c r="U12" s="16" t="s">
        <v>18</v>
      </c>
      <c r="V12" s="16" t="s">
        <v>19</v>
      </c>
      <c r="W12" s="2"/>
    </row>
    <row r="13" spans="1:23" ht="30.75" thickBot="1" x14ac:dyDescent="0.3">
      <c r="A13" s="3"/>
      <c r="B13" s="23"/>
      <c r="C13" s="14" t="s">
        <v>36</v>
      </c>
      <c r="D13" s="14" t="s">
        <v>37</v>
      </c>
      <c r="E13" s="14" t="s">
        <v>38</v>
      </c>
      <c r="F13" s="16" t="s">
        <v>25</v>
      </c>
      <c r="G13" s="16" t="s">
        <v>25</v>
      </c>
      <c r="H13" s="17">
        <v>6082500</v>
      </c>
      <c r="I13" s="18" t="s">
        <v>25</v>
      </c>
      <c r="J13" s="17">
        <v>3682500</v>
      </c>
      <c r="K13" s="18" t="s">
        <v>25</v>
      </c>
      <c r="L13" s="17">
        <f t="shared" si="0"/>
        <v>4050750.0000000005</v>
      </c>
      <c r="M13" s="18" t="s">
        <v>25</v>
      </c>
      <c r="N13" s="17">
        <f t="shared" si="1"/>
        <v>4455825.0000000009</v>
      </c>
      <c r="O13" s="18" t="s">
        <v>25</v>
      </c>
      <c r="P13" s="17">
        <f t="shared" si="2"/>
        <v>4901407.5000000019</v>
      </c>
      <c r="Q13" s="18" t="s">
        <v>25</v>
      </c>
      <c r="R13" s="17">
        <f t="shared" si="3"/>
        <v>5391548.2500000028</v>
      </c>
      <c r="S13" s="18" t="s">
        <v>25</v>
      </c>
      <c r="T13" s="29">
        <f t="shared" si="4"/>
        <v>28564530.750000004</v>
      </c>
      <c r="U13" s="16" t="s">
        <v>18</v>
      </c>
      <c r="V13" s="16" t="s">
        <v>19</v>
      </c>
      <c r="W13" s="2"/>
    </row>
    <row r="14" spans="1:23" ht="23.25" thickBot="1" x14ac:dyDescent="0.3">
      <c r="A14" s="3"/>
      <c r="B14" s="23"/>
      <c r="C14" s="14" t="s">
        <v>39</v>
      </c>
      <c r="D14" s="14" t="s">
        <v>40</v>
      </c>
      <c r="E14" s="14" t="s">
        <v>41</v>
      </c>
      <c r="F14" s="16" t="s">
        <v>25</v>
      </c>
      <c r="G14" s="16" t="s">
        <v>25</v>
      </c>
      <c r="H14" s="17">
        <v>77163500</v>
      </c>
      <c r="I14" s="18" t="s">
        <v>25</v>
      </c>
      <c r="J14" s="17">
        <v>77747500</v>
      </c>
      <c r="K14" s="18" t="s">
        <v>25</v>
      </c>
      <c r="L14" s="17">
        <f t="shared" si="0"/>
        <v>85522250</v>
      </c>
      <c r="M14" s="18" t="s">
        <v>25</v>
      </c>
      <c r="N14" s="17">
        <f t="shared" si="1"/>
        <v>94074475.000000015</v>
      </c>
      <c r="O14" s="18" t="s">
        <v>25</v>
      </c>
      <c r="P14" s="17">
        <f t="shared" si="2"/>
        <v>103481922.50000003</v>
      </c>
      <c r="Q14" s="18" t="s">
        <v>25</v>
      </c>
      <c r="R14" s="17">
        <f t="shared" si="3"/>
        <v>113830114.75000004</v>
      </c>
      <c r="S14" s="18" t="s">
        <v>25</v>
      </c>
      <c r="T14" s="29">
        <f t="shared" si="4"/>
        <v>551819762.25</v>
      </c>
      <c r="U14" s="16" t="s">
        <v>18</v>
      </c>
      <c r="V14" s="16" t="s">
        <v>19</v>
      </c>
      <c r="W14" s="2"/>
    </row>
    <row r="15" spans="1:23" ht="30.75" thickBot="1" x14ac:dyDescent="0.3">
      <c r="A15" s="3"/>
      <c r="B15" s="23"/>
      <c r="C15" s="14" t="s">
        <v>42</v>
      </c>
      <c r="D15" s="14" t="s">
        <v>43</v>
      </c>
      <c r="E15" s="14" t="s">
        <v>44</v>
      </c>
      <c r="F15" s="16" t="s">
        <v>25</v>
      </c>
      <c r="G15" s="16" t="s">
        <v>25</v>
      </c>
      <c r="H15" s="17">
        <v>22047900</v>
      </c>
      <c r="I15" s="18" t="s">
        <v>25</v>
      </c>
      <c r="J15" s="17">
        <v>20344400</v>
      </c>
      <c r="K15" s="18" t="s">
        <v>25</v>
      </c>
      <c r="L15" s="17">
        <f t="shared" si="0"/>
        <v>22378840</v>
      </c>
      <c r="M15" s="18" t="s">
        <v>25</v>
      </c>
      <c r="N15" s="17">
        <f t="shared" si="1"/>
        <v>24616724.000000004</v>
      </c>
      <c r="O15" s="18" t="s">
        <v>25</v>
      </c>
      <c r="P15" s="17">
        <f t="shared" si="2"/>
        <v>27078396.400000006</v>
      </c>
      <c r="Q15" s="18" t="s">
        <v>25</v>
      </c>
      <c r="R15" s="17">
        <f t="shared" si="3"/>
        <v>29786236.04000001</v>
      </c>
      <c r="S15" s="18" t="s">
        <v>25</v>
      </c>
      <c r="T15" s="29">
        <f t="shared" si="4"/>
        <v>146252496.44000003</v>
      </c>
      <c r="U15" s="16" t="s">
        <v>18</v>
      </c>
      <c r="V15" s="16" t="s">
        <v>19</v>
      </c>
      <c r="W15" s="2"/>
    </row>
    <row r="16" spans="1:23" ht="38.25" thickBot="1" x14ac:dyDescent="0.3">
      <c r="A16" s="3"/>
      <c r="B16" s="23"/>
      <c r="C16" s="14" t="s">
        <v>45</v>
      </c>
      <c r="D16" s="14" t="s">
        <v>46</v>
      </c>
      <c r="E16" s="14" t="s">
        <v>47</v>
      </c>
      <c r="F16" s="16" t="s">
        <v>25</v>
      </c>
      <c r="G16" s="16" t="s">
        <v>25</v>
      </c>
      <c r="H16" s="17">
        <v>9802000</v>
      </c>
      <c r="I16" s="18" t="s">
        <v>25</v>
      </c>
      <c r="J16" s="17">
        <v>12906000</v>
      </c>
      <c r="K16" s="18" t="s">
        <v>25</v>
      </c>
      <c r="L16" s="17">
        <f t="shared" si="0"/>
        <v>14196600.000000002</v>
      </c>
      <c r="M16" s="18" t="s">
        <v>25</v>
      </c>
      <c r="N16" s="17">
        <f t="shared" si="1"/>
        <v>15616260.000000004</v>
      </c>
      <c r="O16" s="18" t="s">
        <v>25</v>
      </c>
      <c r="P16" s="17">
        <f t="shared" si="2"/>
        <v>17177886.000000004</v>
      </c>
      <c r="Q16" s="18" t="s">
        <v>25</v>
      </c>
      <c r="R16" s="17">
        <f t="shared" si="3"/>
        <v>18895674.600000005</v>
      </c>
      <c r="S16" s="18" t="s">
        <v>256</v>
      </c>
      <c r="T16" s="29">
        <f t="shared" si="4"/>
        <v>88594420.600000009</v>
      </c>
      <c r="U16" s="16" t="s">
        <v>18</v>
      </c>
      <c r="V16" s="16" t="s">
        <v>19</v>
      </c>
      <c r="W16" s="2"/>
    </row>
    <row r="17" spans="1:23" ht="45.75" thickBot="1" x14ac:dyDescent="0.3">
      <c r="A17" s="3"/>
      <c r="B17" s="23"/>
      <c r="C17" s="14" t="s">
        <v>48</v>
      </c>
      <c r="D17" s="14" t="s">
        <v>49</v>
      </c>
      <c r="E17" s="14" t="s">
        <v>50</v>
      </c>
      <c r="F17" s="16" t="s">
        <v>25</v>
      </c>
      <c r="G17" s="16" t="s">
        <v>25</v>
      </c>
      <c r="H17" s="17">
        <v>3000000</v>
      </c>
      <c r="I17" s="18" t="s">
        <v>25</v>
      </c>
      <c r="J17" s="17">
        <v>38000000</v>
      </c>
      <c r="K17" s="18" t="s">
        <v>25</v>
      </c>
      <c r="L17" s="17">
        <f t="shared" si="0"/>
        <v>41800000</v>
      </c>
      <c r="M17" s="18" t="s">
        <v>25</v>
      </c>
      <c r="N17" s="17">
        <f t="shared" si="1"/>
        <v>45980000</v>
      </c>
      <c r="O17" s="18" t="s">
        <v>25</v>
      </c>
      <c r="P17" s="17">
        <f t="shared" si="2"/>
        <v>50578000.000000007</v>
      </c>
      <c r="Q17" s="18" t="s">
        <v>25</v>
      </c>
      <c r="R17" s="17">
        <f t="shared" si="3"/>
        <v>55635800.000000015</v>
      </c>
      <c r="S17" s="18" t="s">
        <v>256</v>
      </c>
      <c r="T17" s="29">
        <f t="shared" si="4"/>
        <v>234993800</v>
      </c>
      <c r="U17" s="16" t="s">
        <v>18</v>
      </c>
      <c r="V17" s="16" t="s">
        <v>19</v>
      </c>
      <c r="W17" s="2"/>
    </row>
    <row r="18" spans="1:23" ht="53.25" thickBot="1" x14ac:dyDescent="0.3">
      <c r="A18" s="3"/>
      <c r="B18" s="4"/>
      <c r="C18" s="14" t="s">
        <v>51</v>
      </c>
      <c r="D18" s="14" t="s">
        <v>52</v>
      </c>
      <c r="E18" s="14" t="s">
        <v>53</v>
      </c>
      <c r="F18" s="16" t="s">
        <v>25</v>
      </c>
      <c r="G18" s="16" t="s">
        <v>25</v>
      </c>
      <c r="H18" s="17">
        <v>1800000</v>
      </c>
      <c r="I18" s="18" t="s">
        <v>25</v>
      </c>
      <c r="J18" s="17">
        <v>1800000</v>
      </c>
      <c r="K18" s="18" t="s">
        <v>25</v>
      </c>
      <c r="L18" s="17">
        <f t="shared" si="0"/>
        <v>1980000.0000000002</v>
      </c>
      <c r="M18" s="18" t="s">
        <v>25</v>
      </c>
      <c r="N18" s="17">
        <f t="shared" si="1"/>
        <v>2178000.0000000005</v>
      </c>
      <c r="O18" s="18" t="s">
        <v>25</v>
      </c>
      <c r="P18" s="17">
        <f t="shared" si="2"/>
        <v>2395800.0000000009</v>
      </c>
      <c r="Q18" s="18" t="s">
        <v>25</v>
      </c>
      <c r="R18" s="17">
        <f t="shared" si="3"/>
        <v>2635380.0000000014</v>
      </c>
      <c r="S18" s="18" t="s">
        <v>256</v>
      </c>
      <c r="T18" s="29">
        <f t="shared" si="4"/>
        <v>12789180.000000002</v>
      </c>
      <c r="U18" s="16" t="s">
        <v>18</v>
      </c>
      <c r="V18" s="16" t="s">
        <v>19</v>
      </c>
      <c r="W18" s="2"/>
    </row>
    <row r="19" spans="1:23" ht="53.25" thickBot="1" x14ac:dyDescent="0.3">
      <c r="A19" s="3"/>
      <c r="B19" s="4"/>
      <c r="C19" s="14" t="s">
        <v>54</v>
      </c>
      <c r="D19" s="14" t="s">
        <v>55</v>
      </c>
      <c r="E19" s="14" t="s">
        <v>56</v>
      </c>
      <c r="F19" s="16" t="s">
        <v>57</v>
      </c>
      <c r="G19" s="16" t="s">
        <v>57</v>
      </c>
      <c r="H19" s="17">
        <v>19500000</v>
      </c>
      <c r="I19" s="18" t="s">
        <v>57</v>
      </c>
      <c r="J19" s="17">
        <v>15600000</v>
      </c>
      <c r="K19" s="18" t="s">
        <v>57</v>
      </c>
      <c r="L19" s="17">
        <f t="shared" si="0"/>
        <v>17160000</v>
      </c>
      <c r="M19" s="18" t="s">
        <v>57</v>
      </c>
      <c r="N19" s="17">
        <f t="shared" si="1"/>
        <v>18876000</v>
      </c>
      <c r="O19" s="18" t="s">
        <v>57</v>
      </c>
      <c r="P19" s="17">
        <f t="shared" si="2"/>
        <v>20763600</v>
      </c>
      <c r="Q19" s="18" t="s">
        <v>57</v>
      </c>
      <c r="R19" s="17">
        <f t="shared" si="3"/>
        <v>22839960</v>
      </c>
      <c r="S19" s="18" t="s">
        <v>257</v>
      </c>
      <c r="T19" s="29">
        <f t="shared" si="4"/>
        <v>114739560</v>
      </c>
      <c r="U19" s="16" t="s">
        <v>18</v>
      </c>
      <c r="V19" s="16" t="s">
        <v>19</v>
      </c>
      <c r="W19" s="2"/>
    </row>
    <row r="20" spans="1:23" ht="30.75" thickBot="1" x14ac:dyDescent="0.3">
      <c r="A20" s="3"/>
      <c r="B20" s="4"/>
      <c r="C20" s="14" t="s">
        <v>54</v>
      </c>
      <c r="D20" s="14" t="s">
        <v>59</v>
      </c>
      <c r="E20" s="14" t="s">
        <v>60</v>
      </c>
      <c r="F20" s="16" t="s">
        <v>61</v>
      </c>
      <c r="G20" s="16" t="s">
        <v>61</v>
      </c>
      <c r="H20" s="17">
        <v>25200000</v>
      </c>
      <c r="I20" s="18" t="s">
        <v>61</v>
      </c>
      <c r="J20" s="17">
        <v>19300000</v>
      </c>
      <c r="K20" s="18" t="s">
        <v>61</v>
      </c>
      <c r="L20" s="17">
        <f t="shared" ref="L20" si="5">J20*110%</f>
        <v>21230000</v>
      </c>
      <c r="M20" s="18" t="s">
        <v>61</v>
      </c>
      <c r="N20" s="17">
        <f t="shared" si="1"/>
        <v>23353000.000000004</v>
      </c>
      <c r="O20" s="18" t="s">
        <v>61</v>
      </c>
      <c r="P20" s="17">
        <f t="shared" si="2"/>
        <v>25688300.000000007</v>
      </c>
      <c r="Q20" s="18" t="s">
        <v>61</v>
      </c>
      <c r="R20" s="17">
        <f t="shared" si="3"/>
        <v>28257130.000000011</v>
      </c>
      <c r="S20" s="18" t="s">
        <v>236</v>
      </c>
      <c r="T20" s="29">
        <f t="shared" ref="T20" si="6">H20+J20+L20+N20+P20+R20</f>
        <v>143028430</v>
      </c>
      <c r="U20" s="16" t="s">
        <v>18</v>
      </c>
      <c r="V20" s="16" t="s">
        <v>19</v>
      </c>
      <c r="W20" s="2"/>
    </row>
    <row r="21" spans="1:23" ht="30.75" thickBot="1" x14ac:dyDescent="0.3">
      <c r="A21" s="3"/>
      <c r="B21" s="4"/>
      <c r="C21" s="14" t="s">
        <v>58</v>
      </c>
      <c r="D21" s="22" t="s">
        <v>278</v>
      </c>
      <c r="E21" s="22" t="s">
        <v>279</v>
      </c>
      <c r="F21" s="16" t="s">
        <v>270</v>
      </c>
      <c r="G21" s="16" t="s">
        <v>158</v>
      </c>
      <c r="H21" s="17">
        <v>86400000</v>
      </c>
      <c r="I21" s="16" t="s">
        <v>158</v>
      </c>
      <c r="J21" s="17">
        <v>95400000</v>
      </c>
      <c r="K21" s="16" t="s">
        <v>158</v>
      </c>
      <c r="L21" s="17">
        <f>J21*110%</f>
        <v>104940000.00000001</v>
      </c>
      <c r="M21" s="16" t="s">
        <v>158</v>
      </c>
      <c r="N21" s="17">
        <f t="shared" si="1"/>
        <v>115434000.00000003</v>
      </c>
      <c r="O21" s="16" t="s">
        <v>158</v>
      </c>
      <c r="P21" s="17">
        <f t="shared" si="2"/>
        <v>126977400.00000004</v>
      </c>
      <c r="Q21" s="16" t="s">
        <v>158</v>
      </c>
      <c r="R21" s="17">
        <f t="shared" si="3"/>
        <v>139675140.00000006</v>
      </c>
      <c r="S21" s="18" t="s">
        <v>280</v>
      </c>
      <c r="T21" s="29">
        <f t="shared" ref="T21" si="7">H21+J21+L21+N21+P21+R21</f>
        <v>668826540.00000012</v>
      </c>
      <c r="U21" s="16" t="s">
        <v>18</v>
      </c>
      <c r="V21" s="16" t="s">
        <v>19</v>
      </c>
      <c r="W21" s="2"/>
    </row>
    <row r="22" spans="1:23" ht="30.75" thickBot="1" x14ac:dyDescent="0.3">
      <c r="A22" s="3"/>
      <c r="B22" s="4"/>
      <c r="C22" s="14" t="s">
        <v>62</v>
      </c>
      <c r="D22" s="14" t="s">
        <v>63</v>
      </c>
      <c r="E22" s="14" t="s">
        <v>64</v>
      </c>
      <c r="F22" s="16" t="s">
        <v>65</v>
      </c>
      <c r="G22" s="16" t="s">
        <v>26</v>
      </c>
      <c r="H22" s="17" t="s">
        <v>26</v>
      </c>
      <c r="I22" s="18" t="s">
        <v>26</v>
      </c>
      <c r="J22" s="17">
        <v>0</v>
      </c>
      <c r="K22" s="18" t="s">
        <v>26</v>
      </c>
      <c r="L22" s="17">
        <f t="shared" si="0"/>
        <v>0</v>
      </c>
      <c r="M22" s="18" t="s">
        <v>26</v>
      </c>
      <c r="N22" s="17">
        <f t="shared" ref="N22:N74" si="8">L22*110%</f>
        <v>0</v>
      </c>
      <c r="O22" s="18" t="s">
        <v>26</v>
      </c>
      <c r="P22" s="17">
        <f t="shared" ref="P22" si="9">N22</f>
        <v>0</v>
      </c>
      <c r="Q22" s="18" t="s">
        <v>26</v>
      </c>
      <c r="R22" s="17">
        <f t="shared" ref="R22:R74" si="10">P22</f>
        <v>0</v>
      </c>
      <c r="S22" s="18" t="s">
        <v>66</v>
      </c>
      <c r="T22" s="29">
        <v>0</v>
      </c>
      <c r="U22" s="16" t="s">
        <v>18</v>
      </c>
      <c r="V22" s="16" t="s">
        <v>19</v>
      </c>
      <c r="W22" s="2"/>
    </row>
    <row r="23" spans="1:23" ht="38.25" thickBot="1" x14ac:dyDescent="0.3">
      <c r="A23" s="3"/>
      <c r="B23" s="4"/>
      <c r="C23" s="8" t="s">
        <v>67</v>
      </c>
      <c r="D23" s="8" t="s">
        <v>68</v>
      </c>
      <c r="E23" s="8" t="s">
        <v>69</v>
      </c>
      <c r="F23" s="9"/>
      <c r="G23" s="9"/>
      <c r="H23" s="10">
        <v>154500000</v>
      </c>
      <c r="I23" s="9">
        <v>1</v>
      </c>
      <c r="J23" s="10">
        <v>192203500</v>
      </c>
      <c r="K23" s="9">
        <v>1</v>
      </c>
      <c r="L23" s="10">
        <f t="shared" si="0"/>
        <v>211423850.00000003</v>
      </c>
      <c r="M23" s="9">
        <v>1</v>
      </c>
      <c r="N23" s="10">
        <f t="shared" si="8"/>
        <v>232566235.00000006</v>
      </c>
      <c r="O23" s="9">
        <v>1</v>
      </c>
      <c r="P23" s="10">
        <f>N23*110%</f>
        <v>255822858.50000009</v>
      </c>
      <c r="Q23" s="9">
        <v>1</v>
      </c>
      <c r="R23" s="17">
        <f t="shared" si="10"/>
        <v>255822858.50000009</v>
      </c>
      <c r="S23" s="9">
        <v>1</v>
      </c>
      <c r="T23" s="12">
        <f t="shared" si="4"/>
        <v>1302339302.0000002</v>
      </c>
      <c r="U23" s="13" t="s">
        <v>18</v>
      </c>
      <c r="V23" s="13" t="s">
        <v>19</v>
      </c>
      <c r="W23" s="2"/>
    </row>
    <row r="24" spans="1:23" ht="27.6" customHeight="1" thickBot="1" x14ac:dyDescent="0.3">
      <c r="A24" s="3"/>
      <c r="B24" s="4"/>
      <c r="C24" s="14" t="s">
        <v>70</v>
      </c>
      <c r="D24" s="14" t="s">
        <v>71</v>
      </c>
      <c r="E24" s="14" t="s">
        <v>72</v>
      </c>
      <c r="F24" s="13" t="s">
        <v>26</v>
      </c>
      <c r="G24" s="16" t="s">
        <v>26</v>
      </c>
      <c r="H24" s="17">
        <v>0</v>
      </c>
      <c r="I24" s="18" t="s">
        <v>275</v>
      </c>
      <c r="J24" s="17">
        <v>90000000</v>
      </c>
      <c r="K24" s="18" t="s">
        <v>26</v>
      </c>
      <c r="L24" s="17">
        <v>0</v>
      </c>
      <c r="M24" s="18" t="s">
        <v>276</v>
      </c>
      <c r="N24" s="10">
        <f t="shared" si="8"/>
        <v>0</v>
      </c>
      <c r="O24" s="18" t="s">
        <v>26</v>
      </c>
      <c r="P24" s="10">
        <f t="shared" ref="P24:R87" si="11">N24*110%</f>
        <v>0</v>
      </c>
      <c r="Q24" s="18" t="s">
        <v>26</v>
      </c>
      <c r="R24" s="17">
        <f t="shared" si="10"/>
        <v>0</v>
      </c>
      <c r="S24" s="19" t="s">
        <v>277</v>
      </c>
      <c r="T24" s="30">
        <f>H24+J24+L24+N24+P24+R24</f>
        <v>90000000</v>
      </c>
      <c r="U24" s="16" t="s">
        <v>18</v>
      </c>
      <c r="V24" s="16" t="s">
        <v>19</v>
      </c>
      <c r="W24" s="2"/>
    </row>
    <row r="25" spans="1:23" ht="30.75" thickBot="1" x14ac:dyDescent="0.3">
      <c r="A25" s="3"/>
      <c r="B25" s="4"/>
      <c r="C25" s="14" t="s">
        <v>73</v>
      </c>
      <c r="D25" s="14" t="s">
        <v>74</v>
      </c>
      <c r="E25" s="14" t="s">
        <v>75</v>
      </c>
      <c r="F25" s="16" t="s">
        <v>76</v>
      </c>
      <c r="G25" s="16" t="s">
        <v>76</v>
      </c>
      <c r="H25" s="17">
        <v>123000000</v>
      </c>
      <c r="I25" s="18" t="s">
        <v>76</v>
      </c>
      <c r="J25" s="17">
        <v>40000000</v>
      </c>
      <c r="K25" s="18" t="s">
        <v>76</v>
      </c>
      <c r="L25" s="17">
        <f t="shared" si="0"/>
        <v>44000000</v>
      </c>
      <c r="M25" s="18" t="s">
        <v>76</v>
      </c>
      <c r="N25" s="17">
        <f t="shared" si="8"/>
        <v>48400000.000000007</v>
      </c>
      <c r="O25" s="18" t="s">
        <v>76</v>
      </c>
      <c r="P25" s="17">
        <f t="shared" si="11"/>
        <v>53240000.000000015</v>
      </c>
      <c r="Q25" s="18" t="s">
        <v>76</v>
      </c>
      <c r="R25" s="17">
        <f t="shared" si="10"/>
        <v>53240000.000000015</v>
      </c>
      <c r="S25" s="18" t="s">
        <v>258</v>
      </c>
      <c r="T25" s="29">
        <f t="shared" si="4"/>
        <v>361880000</v>
      </c>
      <c r="U25" s="16" t="s">
        <v>18</v>
      </c>
      <c r="V25" s="16" t="s">
        <v>19</v>
      </c>
      <c r="W25" s="2"/>
    </row>
    <row r="26" spans="1:23" ht="30.75" thickBot="1" x14ac:dyDescent="0.3">
      <c r="A26" s="3"/>
      <c r="B26" s="4"/>
      <c r="C26" s="14" t="s">
        <v>73</v>
      </c>
      <c r="D26" s="14" t="s">
        <v>77</v>
      </c>
      <c r="E26" s="14" t="s">
        <v>78</v>
      </c>
      <c r="F26" s="16" t="s">
        <v>76</v>
      </c>
      <c r="G26" s="16" t="s">
        <v>76</v>
      </c>
      <c r="H26" s="17">
        <v>123000000</v>
      </c>
      <c r="I26" s="18" t="s">
        <v>76</v>
      </c>
      <c r="J26" s="17">
        <v>40875000</v>
      </c>
      <c r="K26" s="18" t="s">
        <v>76</v>
      </c>
      <c r="L26" s="17">
        <f t="shared" si="0"/>
        <v>44962500</v>
      </c>
      <c r="M26" s="18" t="s">
        <v>76</v>
      </c>
      <c r="N26" s="17">
        <f t="shared" si="8"/>
        <v>49458750.000000007</v>
      </c>
      <c r="O26" s="18" t="s">
        <v>76</v>
      </c>
      <c r="P26" s="17">
        <f t="shared" si="11"/>
        <v>54404625.000000015</v>
      </c>
      <c r="Q26" s="18" t="s">
        <v>76</v>
      </c>
      <c r="R26" s="17">
        <f t="shared" si="10"/>
        <v>54404625.000000015</v>
      </c>
      <c r="S26" s="18" t="s">
        <v>258</v>
      </c>
      <c r="T26" s="29">
        <f t="shared" si="4"/>
        <v>367105500</v>
      </c>
      <c r="U26" s="16" t="s">
        <v>18</v>
      </c>
      <c r="V26" s="16" t="s">
        <v>19</v>
      </c>
      <c r="W26" s="2"/>
    </row>
    <row r="27" spans="1:23" ht="23.45" customHeight="1" thickBot="1" x14ac:dyDescent="0.3">
      <c r="A27" s="3"/>
      <c r="B27" s="4"/>
      <c r="C27" s="14" t="s">
        <v>73</v>
      </c>
      <c r="D27" s="14" t="s">
        <v>79</v>
      </c>
      <c r="E27" s="14" t="s">
        <v>80</v>
      </c>
      <c r="F27" s="16" t="s">
        <v>26</v>
      </c>
      <c r="G27" s="16" t="s">
        <v>76</v>
      </c>
      <c r="H27" s="17">
        <v>0</v>
      </c>
      <c r="I27" s="18" t="s">
        <v>76</v>
      </c>
      <c r="J27" s="17"/>
      <c r="K27" s="18" t="s">
        <v>76</v>
      </c>
      <c r="L27" s="17">
        <f t="shared" si="0"/>
        <v>0</v>
      </c>
      <c r="M27" s="18" t="s">
        <v>76</v>
      </c>
      <c r="N27" s="10">
        <f t="shared" si="8"/>
        <v>0</v>
      </c>
      <c r="O27" s="18" t="s">
        <v>76</v>
      </c>
      <c r="P27" s="10">
        <f t="shared" si="11"/>
        <v>0</v>
      </c>
      <c r="Q27" s="18" t="s">
        <v>76</v>
      </c>
      <c r="R27" s="17">
        <f t="shared" si="10"/>
        <v>0</v>
      </c>
      <c r="S27" s="18" t="s">
        <v>258</v>
      </c>
      <c r="T27" s="29">
        <f t="shared" si="4"/>
        <v>0</v>
      </c>
      <c r="U27" s="14" t="s">
        <v>18</v>
      </c>
      <c r="V27" s="16" t="s">
        <v>19</v>
      </c>
      <c r="W27" s="2"/>
    </row>
    <row r="28" spans="1:23" ht="38.25" thickBot="1" x14ac:dyDescent="0.3">
      <c r="A28" s="3"/>
      <c r="B28" s="4"/>
      <c r="C28" s="14" t="s">
        <v>81</v>
      </c>
      <c r="D28" s="14" t="s">
        <v>82</v>
      </c>
      <c r="E28" s="14" t="s">
        <v>83</v>
      </c>
      <c r="F28" s="16" t="s">
        <v>84</v>
      </c>
      <c r="G28" s="16" t="s">
        <v>88</v>
      </c>
      <c r="H28" s="17">
        <v>11100000</v>
      </c>
      <c r="I28" s="18" t="s">
        <v>35</v>
      </c>
      <c r="J28" s="17">
        <v>0</v>
      </c>
      <c r="K28" s="18" t="s">
        <v>35</v>
      </c>
      <c r="L28" s="17">
        <f t="shared" si="0"/>
        <v>0</v>
      </c>
      <c r="M28" s="18" t="s">
        <v>35</v>
      </c>
      <c r="N28" s="10">
        <f t="shared" si="8"/>
        <v>0</v>
      </c>
      <c r="O28" s="18" t="s">
        <v>35</v>
      </c>
      <c r="P28" s="10">
        <f t="shared" si="11"/>
        <v>0</v>
      </c>
      <c r="Q28" s="18" t="s">
        <v>35</v>
      </c>
      <c r="R28" s="17">
        <f t="shared" si="10"/>
        <v>0</v>
      </c>
      <c r="S28" s="18" t="s">
        <v>259</v>
      </c>
      <c r="T28" s="29">
        <f t="shared" si="4"/>
        <v>11100000</v>
      </c>
      <c r="U28" s="16" t="s">
        <v>18</v>
      </c>
      <c r="V28" s="16" t="s">
        <v>19</v>
      </c>
      <c r="W28" s="2"/>
    </row>
    <row r="29" spans="1:23" ht="21.6" customHeight="1" thickBot="1" x14ac:dyDescent="0.3">
      <c r="A29" s="3"/>
      <c r="B29" s="4"/>
      <c r="C29" s="14" t="s">
        <v>85</v>
      </c>
      <c r="D29" s="14" t="s">
        <v>86</v>
      </c>
      <c r="E29" s="14" t="s">
        <v>87</v>
      </c>
      <c r="F29" s="16">
        <v>0</v>
      </c>
      <c r="G29" s="16" t="s">
        <v>261</v>
      </c>
      <c r="H29" s="17">
        <v>2400000</v>
      </c>
      <c r="I29" s="18" t="s">
        <v>261</v>
      </c>
      <c r="J29" s="17">
        <v>18628500</v>
      </c>
      <c r="K29" s="18">
        <v>0</v>
      </c>
      <c r="L29" s="17">
        <v>0</v>
      </c>
      <c r="M29" s="18">
        <v>0</v>
      </c>
      <c r="N29" s="10">
        <f t="shared" si="8"/>
        <v>0</v>
      </c>
      <c r="O29" s="18">
        <v>0</v>
      </c>
      <c r="P29" s="10">
        <f t="shared" si="11"/>
        <v>0</v>
      </c>
      <c r="Q29" s="18" t="s">
        <v>261</v>
      </c>
      <c r="R29" s="17">
        <f t="shared" si="10"/>
        <v>0</v>
      </c>
      <c r="S29" s="18" t="s">
        <v>262</v>
      </c>
      <c r="T29" s="29">
        <f t="shared" si="4"/>
        <v>21028500</v>
      </c>
      <c r="U29" s="16" t="s">
        <v>18</v>
      </c>
      <c r="V29" s="16" t="s">
        <v>19</v>
      </c>
      <c r="W29" s="2"/>
    </row>
    <row r="30" spans="1:23" ht="30.75" thickBot="1" x14ac:dyDescent="0.3">
      <c r="A30" s="3"/>
      <c r="B30" s="4"/>
      <c r="C30" s="14" t="s">
        <v>85</v>
      </c>
      <c r="D30" s="14" t="s">
        <v>90</v>
      </c>
      <c r="E30" s="14" t="s">
        <v>91</v>
      </c>
      <c r="F30" s="16" t="s">
        <v>88</v>
      </c>
      <c r="G30" s="16" t="s">
        <v>88</v>
      </c>
      <c r="H30" s="17">
        <v>2400000</v>
      </c>
      <c r="I30" s="18" t="s">
        <v>88</v>
      </c>
      <c r="J30" s="17">
        <v>2700000</v>
      </c>
      <c r="K30" s="18" t="s">
        <v>89</v>
      </c>
      <c r="L30" s="17">
        <f t="shared" si="0"/>
        <v>2970000.0000000005</v>
      </c>
      <c r="M30" s="18" t="s">
        <v>89</v>
      </c>
      <c r="N30" s="10">
        <f t="shared" si="8"/>
        <v>3267000.0000000009</v>
      </c>
      <c r="O30" s="18" t="s">
        <v>89</v>
      </c>
      <c r="P30" s="10">
        <f t="shared" si="11"/>
        <v>3593700.0000000014</v>
      </c>
      <c r="Q30" s="18" t="s">
        <v>89</v>
      </c>
      <c r="R30" s="17">
        <f t="shared" si="10"/>
        <v>3593700.0000000014</v>
      </c>
      <c r="S30" s="18" t="s">
        <v>260</v>
      </c>
      <c r="T30" s="29">
        <f t="shared" si="4"/>
        <v>18524400.000000004</v>
      </c>
      <c r="U30" s="16" t="s">
        <v>18</v>
      </c>
      <c r="V30" s="16" t="s">
        <v>19</v>
      </c>
      <c r="W30" s="2"/>
    </row>
    <row r="31" spans="1:23" ht="30.75" thickBot="1" x14ac:dyDescent="0.3">
      <c r="A31" s="3"/>
      <c r="B31" s="4"/>
      <c r="C31" s="8" t="s">
        <v>15</v>
      </c>
      <c r="D31" s="8" t="s">
        <v>92</v>
      </c>
      <c r="E31" s="8" t="s">
        <v>93</v>
      </c>
      <c r="F31" s="9">
        <v>1</v>
      </c>
      <c r="G31" s="9">
        <v>1</v>
      </c>
      <c r="H31" s="10">
        <v>21000000</v>
      </c>
      <c r="I31" s="9"/>
      <c r="J31" s="10">
        <v>0</v>
      </c>
      <c r="K31" s="9">
        <v>1</v>
      </c>
      <c r="L31" s="10">
        <f t="shared" si="0"/>
        <v>0</v>
      </c>
      <c r="M31" s="9"/>
      <c r="N31" s="10">
        <f t="shared" si="8"/>
        <v>0</v>
      </c>
      <c r="O31" s="9">
        <v>1</v>
      </c>
      <c r="P31" s="10">
        <f t="shared" si="11"/>
        <v>0</v>
      </c>
      <c r="Q31" s="9"/>
      <c r="R31" s="17">
        <f t="shared" si="10"/>
        <v>0</v>
      </c>
      <c r="S31" s="9">
        <v>1</v>
      </c>
      <c r="T31" s="12">
        <f t="shared" si="4"/>
        <v>21000000</v>
      </c>
      <c r="U31" s="13" t="s">
        <v>18</v>
      </c>
      <c r="V31" s="13" t="s">
        <v>19</v>
      </c>
      <c r="W31" s="2"/>
    </row>
    <row r="32" spans="1:23" ht="26.45" customHeight="1" thickBot="1" x14ac:dyDescent="0.3">
      <c r="A32" s="3"/>
      <c r="B32" s="4"/>
      <c r="C32" s="14" t="s">
        <v>22</v>
      </c>
      <c r="D32" s="14" t="s">
        <v>94</v>
      </c>
      <c r="E32" s="15" t="s">
        <v>95</v>
      </c>
      <c r="F32" s="16" t="s">
        <v>96</v>
      </c>
      <c r="G32" s="16" t="s">
        <v>97</v>
      </c>
      <c r="H32" s="17">
        <v>21000000</v>
      </c>
      <c r="I32" s="18">
        <v>0</v>
      </c>
      <c r="J32" s="17"/>
      <c r="K32" s="18" t="s">
        <v>97</v>
      </c>
      <c r="L32" s="17">
        <f>H32</f>
        <v>21000000</v>
      </c>
      <c r="M32" s="18" t="s">
        <v>97</v>
      </c>
      <c r="N32" s="17">
        <f t="shared" si="8"/>
        <v>23100000.000000004</v>
      </c>
      <c r="O32" s="18" t="s">
        <v>97</v>
      </c>
      <c r="P32" s="17">
        <f t="shared" si="11"/>
        <v>25410000.000000007</v>
      </c>
      <c r="Q32" s="18" t="s">
        <v>97</v>
      </c>
      <c r="R32" s="17">
        <f t="shared" si="10"/>
        <v>25410000.000000007</v>
      </c>
      <c r="S32" s="18" t="s">
        <v>98</v>
      </c>
      <c r="T32" s="29">
        <f t="shared" si="4"/>
        <v>115920000</v>
      </c>
      <c r="U32" s="16" t="s">
        <v>18</v>
      </c>
      <c r="V32" s="16" t="s">
        <v>19</v>
      </c>
      <c r="W32" s="2"/>
    </row>
    <row r="33" spans="1:23" ht="30.75" thickBot="1" x14ac:dyDescent="0.3">
      <c r="A33" s="3"/>
      <c r="B33" s="4"/>
      <c r="C33" s="14" t="s">
        <v>29</v>
      </c>
      <c r="D33" s="14" t="s">
        <v>99</v>
      </c>
      <c r="E33" s="14" t="s">
        <v>100</v>
      </c>
      <c r="F33" s="16" t="s">
        <v>26</v>
      </c>
      <c r="G33" s="16" t="s">
        <v>97</v>
      </c>
      <c r="H33" s="17">
        <v>21000000</v>
      </c>
      <c r="I33" s="18" t="s">
        <v>97</v>
      </c>
      <c r="J33" s="17"/>
      <c r="K33" s="18" t="s">
        <v>97</v>
      </c>
      <c r="L33" s="17">
        <f>H33</f>
        <v>21000000</v>
      </c>
      <c r="M33" s="18" t="s">
        <v>97</v>
      </c>
      <c r="N33" s="17">
        <f t="shared" si="8"/>
        <v>23100000.000000004</v>
      </c>
      <c r="O33" s="18" t="s">
        <v>97</v>
      </c>
      <c r="P33" s="17">
        <f t="shared" si="11"/>
        <v>25410000.000000007</v>
      </c>
      <c r="Q33" s="18" t="s">
        <v>97</v>
      </c>
      <c r="R33" s="17">
        <f t="shared" si="10"/>
        <v>25410000.000000007</v>
      </c>
      <c r="S33" s="18" t="s">
        <v>263</v>
      </c>
      <c r="T33" s="29">
        <f t="shared" si="4"/>
        <v>115920000</v>
      </c>
      <c r="U33" s="16" t="s">
        <v>18</v>
      </c>
      <c r="V33" s="16" t="s">
        <v>19</v>
      </c>
      <c r="W33" s="2"/>
    </row>
    <row r="34" spans="1:23" ht="23.25" thickBot="1" x14ac:dyDescent="0.3">
      <c r="A34" s="3"/>
      <c r="B34" s="4"/>
      <c r="C34" s="14" t="s">
        <v>32</v>
      </c>
      <c r="D34" s="14" t="s">
        <v>101</v>
      </c>
      <c r="E34" s="14" t="s">
        <v>102</v>
      </c>
      <c r="F34" s="16" t="s">
        <v>96</v>
      </c>
      <c r="G34" s="16" t="s">
        <v>26</v>
      </c>
      <c r="H34" s="17">
        <v>0</v>
      </c>
      <c r="I34" s="18" t="s">
        <v>26</v>
      </c>
      <c r="J34" s="17"/>
      <c r="K34" s="18" t="s">
        <v>26</v>
      </c>
      <c r="L34" s="17">
        <f t="shared" si="0"/>
        <v>0</v>
      </c>
      <c r="M34" s="18" t="s">
        <v>26</v>
      </c>
      <c r="N34" s="17">
        <f t="shared" si="8"/>
        <v>0</v>
      </c>
      <c r="O34" s="18" t="s">
        <v>26</v>
      </c>
      <c r="P34" s="17">
        <f t="shared" si="11"/>
        <v>0</v>
      </c>
      <c r="Q34" s="18" t="s">
        <v>26</v>
      </c>
      <c r="R34" s="17">
        <f t="shared" si="10"/>
        <v>0</v>
      </c>
      <c r="S34" s="18">
        <v>0</v>
      </c>
      <c r="T34" s="29">
        <f t="shared" si="4"/>
        <v>0</v>
      </c>
      <c r="U34" s="16" t="s">
        <v>18</v>
      </c>
      <c r="V34" s="16" t="s">
        <v>19</v>
      </c>
      <c r="W34" s="2"/>
    </row>
    <row r="35" spans="1:23" ht="38.25" thickBot="1" x14ac:dyDescent="0.3">
      <c r="A35" s="3"/>
      <c r="B35" s="4"/>
      <c r="C35" s="8" t="s">
        <v>103</v>
      </c>
      <c r="D35" s="8" t="s">
        <v>104</v>
      </c>
      <c r="E35" s="8" t="s">
        <v>105</v>
      </c>
      <c r="F35" s="9">
        <v>1</v>
      </c>
      <c r="G35" s="9">
        <v>1</v>
      </c>
      <c r="H35" s="10">
        <v>10850000</v>
      </c>
      <c r="I35" s="9">
        <v>1</v>
      </c>
      <c r="J35" s="10">
        <v>67250000</v>
      </c>
      <c r="K35" s="9">
        <v>1</v>
      </c>
      <c r="L35" s="10">
        <f t="shared" si="0"/>
        <v>73975000</v>
      </c>
      <c r="M35" s="9">
        <v>1</v>
      </c>
      <c r="N35" s="10">
        <f t="shared" si="8"/>
        <v>81372500</v>
      </c>
      <c r="O35" s="9">
        <v>1</v>
      </c>
      <c r="P35" s="10">
        <f t="shared" si="11"/>
        <v>89509750</v>
      </c>
      <c r="Q35" s="9">
        <v>1</v>
      </c>
      <c r="R35" s="17">
        <f t="shared" si="10"/>
        <v>89509750</v>
      </c>
      <c r="S35" s="9">
        <v>1</v>
      </c>
      <c r="T35" s="12">
        <f t="shared" si="4"/>
        <v>412467000</v>
      </c>
      <c r="U35" s="13" t="s">
        <v>18</v>
      </c>
      <c r="V35" s="13" t="s">
        <v>19</v>
      </c>
      <c r="W35" s="2"/>
    </row>
    <row r="36" spans="1:23" ht="23.25" thickBot="1" x14ac:dyDescent="0.3">
      <c r="A36" s="3"/>
      <c r="B36" s="4"/>
      <c r="C36" s="14" t="s">
        <v>106</v>
      </c>
      <c r="D36" s="14" t="s">
        <v>107</v>
      </c>
      <c r="E36" s="14" t="s">
        <v>108</v>
      </c>
      <c r="F36" s="16" t="s">
        <v>65</v>
      </c>
      <c r="G36" s="16" t="s">
        <v>65</v>
      </c>
      <c r="H36" s="17" t="s">
        <v>26</v>
      </c>
      <c r="I36" s="18" t="s">
        <v>65</v>
      </c>
      <c r="J36" s="17"/>
      <c r="K36" s="18" t="s">
        <v>65</v>
      </c>
      <c r="L36" s="10">
        <f t="shared" si="0"/>
        <v>0</v>
      </c>
      <c r="M36" s="18" t="s">
        <v>65</v>
      </c>
      <c r="N36" s="10">
        <f t="shared" si="8"/>
        <v>0</v>
      </c>
      <c r="O36" s="18" t="s">
        <v>65</v>
      </c>
      <c r="P36" s="10">
        <f t="shared" si="11"/>
        <v>0</v>
      </c>
      <c r="Q36" s="18" t="s">
        <v>65</v>
      </c>
      <c r="R36" s="17">
        <f t="shared" si="10"/>
        <v>0</v>
      </c>
      <c r="S36" s="18" t="s">
        <v>264</v>
      </c>
      <c r="T36" s="12">
        <v>0</v>
      </c>
      <c r="U36" s="16" t="s">
        <v>18</v>
      </c>
      <c r="V36" s="16" t="s">
        <v>19</v>
      </c>
      <c r="W36" s="2"/>
    </row>
    <row r="37" spans="1:23" ht="23.25" thickBot="1" x14ac:dyDescent="0.3">
      <c r="A37" s="3"/>
      <c r="B37" s="4"/>
      <c r="C37" s="14" t="s">
        <v>109</v>
      </c>
      <c r="D37" s="14" t="s">
        <v>110</v>
      </c>
      <c r="E37" s="14" t="s">
        <v>111</v>
      </c>
      <c r="F37" s="16" t="s">
        <v>65</v>
      </c>
      <c r="G37" s="16" t="s">
        <v>65</v>
      </c>
      <c r="H37" s="17" t="s">
        <v>26</v>
      </c>
      <c r="I37" s="18" t="s">
        <v>65</v>
      </c>
      <c r="J37" s="17"/>
      <c r="K37" s="18" t="s">
        <v>65</v>
      </c>
      <c r="L37" s="10">
        <f t="shared" si="0"/>
        <v>0</v>
      </c>
      <c r="M37" s="18" t="s">
        <v>65</v>
      </c>
      <c r="N37" s="10">
        <f t="shared" si="8"/>
        <v>0</v>
      </c>
      <c r="O37" s="18" t="s">
        <v>65</v>
      </c>
      <c r="P37" s="10">
        <f t="shared" si="11"/>
        <v>0</v>
      </c>
      <c r="Q37" s="18" t="s">
        <v>65</v>
      </c>
      <c r="R37" s="17">
        <f t="shared" si="10"/>
        <v>0</v>
      </c>
      <c r="S37" s="18" t="s">
        <v>264</v>
      </c>
      <c r="T37" s="12">
        <v>0</v>
      </c>
      <c r="U37" s="16" t="s">
        <v>18</v>
      </c>
      <c r="V37" s="16" t="s">
        <v>19</v>
      </c>
      <c r="W37" s="2"/>
    </row>
    <row r="38" spans="1:23" ht="23.25" thickBot="1" x14ac:dyDescent="0.3">
      <c r="A38" s="3"/>
      <c r="B38" s="4"/>
      <c r="C38" s="14" t="s">
        <v>109</v>
      </c>
      <c r="D38" s="14" t="s">
        <v>112</v>
      </c>
      <c r="E38" s="14" t="s">
        <v>113</v>
      </c>
      <c r="F38" s="16" t="s">
        <v>114</v>
      </c>
      <c r="G38" s="16"/>
      <c r="H38" s="17">
        <v>9000000</v>
      </c>
      <c r="I38" s="18" t="s">
        <v>115</v>
      </c>
      <c r="J38" s="17">
        <v>67250000</v>
      </c>
      <c r="K38" s="18" t="s">
        <v>115</v>
      </c>
      <c r="L38" s="17">
        <f t="shared" si="0"/>
        <v>73975000</v>
      </c>
      <c r="M38" s="18" t="s">
        <v>115</v>
      </c>
      <c r="N38" s="17">
        <f t="shared" si="8"/>
        <v>81372500</v>
      </c>
      <c r="O38" s="18" t="s">
        <v>115</v>
      </c>
      <c r="P38" s="17">
        <f t="shared" si="11"/>
        <v>89509750</v>
      </c>
      <c r="Q38" s="18" t="s">
        <v>115</v>
      </c>
      <c r="R38" s="17">
        <f t="shared" si="10"/>
        <v>89509750</v>
      </c>
      <c r="S38" s="18" t="s">
        <v>265</v>
      </c>
      <c r="T38" s="12">
        <f t="shared" si="4"/>
        <v>410617000</v>
      </c>
      <c r="U38" s="16" t="s">
        <v>18</v>
      </c>
      <c r="V38" s="16" t="s">
        <v>19</v>
      </c>
      <c r="W38" s="2"/>
    </row>
    <row r="39" spans="1:23" ht="38.25" thickBot="1" x14ac:dyDescent="0.3">
      <c r="A39" s="3"/>
      <c r="B39" s="4"/>
      <c r="C39" s="8" t="s">
        <v>116</v>
      </c>
      <c r="D39" s="8" t="s">
        <v>117</v>
      </c>
      <c r="E39" s="8" t="s">
        <v>118</v>
      </c>
      <c r="F39" s="9">
        <v>1</v>
      </c>
      <c r="G39" s="9">
        <v>1</v>
      </c>
      <c r="H39" s="10">
        <v>0</v>
      </c>
      <c r="I39" s="9">
        <v>1</v>
      </c>
      <c r="J39" s="10">
        <v>15000000</v>
      </c>
      <c r="K39" s="9">
        <v>1</v>
      </c>
      <c r="L39" s="10">
        <f t="shared" si="0"/>
        <v>16500000.000000002</v>
      </c>
      <c r="M39" s="9">
        <v>1</v>
      </c>
      <c r="N39" s="10">
        <f t="shared" si="8"/>
        <v>18150000.000000004</v>
      </c>
      <c r="O39" s="9">
        <v>1</v>
      </c>
      <c r="P39" s="10">
        <f t="shared" si="11"/>
        <v>19965000.000000007</v>
      </c>
      <c r="Q39" s="9">
        <v>1</v>
      </c>
      <c r="R39" s="17">
        <f t="shared" si="10"/>
        <v>19965000.000000007</v>
      </c>
      <c r="S39" s="9">
        <v>1</v>
      </c>
      <c r="T39" s="12">
        <f t="shared" si="4"/>
        <v>89580000</v>
      </c>
      <c r="U39" s="13" t="s">
        <v>18</v>
      </c>
      <c r="V39" s="13" t="s">
        <v>19</v>
      </c>
      <c r="W39" s="2"/>
    </row>
    <row r="40" spans="1:23" ht="16.5" thickBot="1" x14ac:dyDescent="0.3">
      <c r="A40" s="3"/>
      <c r="B40" s="4"/>
      <c r="C40" s="14" t="s">
        <v>120</v>
      </c>
      <c r="D40" s="14" t="s">
        <v>121</v>
      </c>
      <c r="E40" s="14" t="s">
        <v>286</v>
      </c>
      <c r="F40" s="16" t="s">
        <v>266</v>
      </c>
      <c r="G40" s="16" t="s">
        <v>267</v>
      </c>
      <c r="H40" s="17">
        <v>0</v>
      </c>
      <c r="I40" s="18" t="s">
        <v>267</v>
      </c>
      <c r="J40" s="17">
        <v>15000000</v>
      </c>
      <c r="K40" s="18" t="s">
        <v>267</v>
      </c>
      <c r="L40" s="17">
        <f t="shared" si="0"/>
        <v>16500000.000000002</v>
      </c>
      <c r="M40" s="18" t="s">
        <v>267</v>
      </c>
      <c r="N40" s="17">
        <f t="shared" si="8"/>
        <v>18150000.000000004</v>
      </c>
      <c r="O40" s="18" t="s">
        <v>267</v>
      </c>
      <c r="P40" s="17">
        <f t="shared" si="11"/>
        <v>19965000.000000007</v>
      </c>
      <c r="Q40" s="18" t="s">
        <v>267</v>
      </c>
      <c r="R40" s="17">
        <f t="shared" si="10"/>
        <v>19965000.000000007</v>
      </c>
      <c r="S40" s="18" t="s">
        <v>266</v>
      </c>
      <c r="T40" s="29">
        <f t="shared" si="4"/>
        <v>89580000</v>
      </c>
      <c r="U40" s="16" t="s">
        <v>18</v>
      </c>
      <c r="V40" s="16" t="s">
        <v>19</v>
      </c>
      <c r="W40" s="2"/>
    </row>
    <row r="41" spans="1:23" ht="23.25" thickBot="1" x14ac:dyDescent="0.3">
      <c r="A41" s="3"/>
      <c r="B41" s="4"/>
      <c r="C41" s="8" t="s">
        <v>116</v>
      </c>
      <c r="D41" s="8" t="s">
        <v>124</v>
      </c>
      <c r="E41" s="8" t="s">
        <v>125</v>
      </c>
      <c r="F41" s="13" t="s">
        <v>26</v>
      </c>
      <c r="G41" s="16" t="s">
        <v>122</v>
      </c>
      <c r="H41" s="10">
        <v>0</v>
      </c>
      <c r="I41" s="18" t="s">
        <v>122</v>
      </c>
      <c r="J41" s="17">
        <v>16250000</v>
      </c>
      <c r="K41" s="18" t="s">
        <v>122</v>
      </c>
      <c r="L41" s="17">
        <f t="shared" si="0"/>
        <v>17875000</v>
      </c>
      <c r="M41" s="18" t="s">
        <v>122</v>
      </c>
      <c r="N41" s="17">
        <f t="shared" si="8"/>
        <v>19662500</v>
      </c>
      <c r="O41" s="18" t="s">
        <v>122</v>
      </c>
      <c r="P41" s="17">
        <f t="shared" si="11"/>
        <v>21628750</v>
      </c>
      <c r="Q41" s="18" t="s">
        <v>122</v>
      </c>
      <c r="R41" s="17">
        <f t="shared" si="10"/>
        <v>21628750</v>
      </c>
      <c r="S41" s="18" t="s">
        <v>119</v>
      </c>
      <c r="T41" s="29">
        <f t="shared" si="4"/>
        <v>97045000</v>
      </c>
      <c r="U41" s="13" t="s">
        <v>18</v>
      </c>
      <c r="V41" s="13" t="s">
        <v>19</v>
      </c>
      <c r="W41" s="2"/>
    </row>
    <row r="42" spans="1:23" ht="30.75" thickBot="1" x14ac:dyDescent="0.3">
      <c r="A42" s="3"/>
      <c r="B42" s="4"/>
      <c r="C42" s="14" t="s">
        <v>120</v>
      </c>
      <c r="D42" s="14" t="s">
        <v>126</v>
      </c>
      <c r="E42" s="14" t="s">
        <v>288</v>
      </c>
      <c r="F42" s="16" t="s">
        <v>26</v>
      </c>
      <c r="G42" s="16" t="s">
        <v>122</v>
      </c>
      <c r="H42" s="17">
        <v>0</v>
      </c>
      <c r="I42" s="18" t="s">
        <v>122</v>
      </c>
      <c r="J42" s="17">
        <v>16250000</v>
      </c>
      <c r="K42" s="18" t="s">
        <v>122</v>
      </c>
      <c r="L42" s="17">
        <f t="shared" si="0"/>
        <v>17875000</v>
      </c>
      <c r="M42" s="18" t="s">
        <v>122</v>
      </c>
      <c r="N42" s="17">
        <f t="shared" si="8"/>
        <v>19662500</v>
      </c>
      <c r="O42" s="18" t="s">
        <v>122</v>
      </c>
      <c r="P42" s="17">
        <f t="shared" si="11"/>
        <v>21628750</v>
      </c>
      <c r="Q42" s="18" t="s">
        <v>122</v>
      </c>
      <c r="R42" s="17">
        <f t="shared" si="10"/>
        <v>21628750</v>
      </c>
      <c r="S42" s="18" t="s">
        <v>119</v>
      </c>
      <c r="T42" s="29">
        <f t="shared" si="4"/>
        <v>97045000</v>
      </c>
      <c r="U42" s="16" t="s">
        <v>18</v>
      </c>
      <c r="V42" s="16" t="s">
        <v>19</v>
      </c>
      <c r="W42" s="2"/>
    </row>
    <row r="43" spans="1:23" ht="30.75" thickBot="1" x14ac:dyDescent="0.3">
      <c r="A43" s="3"/>
      <c r="B43" s="4"/>
      <c r="C43" s="14" t="s">
        <v>127</v>
      </c>
      <c r="D43" s="14" t="s">
        <v>128</v>
      </c>
      <c r="E43" s="14" t="s">
        <v>288</v>
      </c>
      <c r="F43" s="16" t="s">
        <v>26</v>
      </c>
      <c r="G43" s="16" t="s">
        <v>122</v>
      </c>
      <c r="H43" s="17">
        <v>0</v>
      </c>
      <c r="I43" s="18" t="s">
        <v>122</v>
      </c>
      <c r="J43" s="17"/>
      <c r="K43" s="18" t="s">
        <v>122</v>
      </c>
      <c r="L43" s="17">
        <f t="shared" si="0"/>
        <v>0</v>
      </c>
      <c r="M43" s="18" t="s">
        <v>122</v>
      </c>
      <c r="N43" s="17">
        <f t="shared" si="8"/>
        <v>0</v>
      </c>
      <c r="O43" s="18" t="s">
        <v>122</v>
      </c>
      <c r="P43" s="17">
        <f t="shared" si="11"/>
        <v>0</v>
      </c>
      <c r="Q43" s="18" t="s">
        <v>122</v>
      </c>
      <c r="R43" s="17">
        <f t="shared" si="10"/>
        <v>0</v>
      </c>
      <c r="S43" s="18" t="s">
        <v>123</v>
      </c>
      <c r="T43" s="29">
        <f t="shared" si="4"/>
        <v>0</v>
      </c>
      <c r="U43" s="16" t="s">
        <v>18</v>
      </c>
      <c r="V43" s="16" t="s">
        <v>19</v>
      </c>
      <c r="W43" s="2"/>
    </row>
    <row r="44" spans="1:23" ht="30.75" thickBot="1" x14ac:dyDescent="0.3">
      <c r="A44" s="3"/>
      <c r="B44" s="4"/>
      <c r="C44" s="8" t="s">
        <v>129</v>
      </c>
      <c r="D44" s="8" t="s">
        <v>130</v>
      </c>
      <c r="E44" s="8" t="s">
        <v>131</v>
      </c>
      <c r="F44" s="9"/>
      <c r="G44" s="9">
        <v>1</v>
      </c>
      <c r="H44" s="10">
        <v>26960000</v>
      </c>
      <c r="I44" s="9">
        <v>1</v>
      </c>
      <c r="J44" s="10">
        <v>16250000</v>
      </c>
      <c r="K44" s="9">
        <v>1</v>
      </c>
      <c r="L44" s="10">
        <f t="shared" si="0"/>
        <v>17875000</v>
      </c>
      <c r="M44" s="9">
        <v>1</v>
      </c>
      <c r="N44" s="10">
        <f t="shared" si="8"/>
        <v>19662500</v>
      </c>
      <c r="O44" s="9">
        <v>1</v>
      </c>
      <c r="P44" s="10">
        <f t="shared" si="11"/>
        <v>21628750</v>
      </c>
      <c r="Q44" s="9">
        <v>1</v>
      </c>
      <c r="R44" s="17">
        <f t="shared" si="10"/>
        <v>21628750</v>
      </c>
      <c r="S44" s="9">
        <v>1</v>
      </c>
      <c r="T44" s="12">
        <f t="shared" si="4"/>
        <v>124005000</v>
      </c>
      <c r="U44" s="13" t="s">
        <v>18</v>
      </c>
      <c r="V44" s="13" t="s">
        <v>19</v>
      </c>
      <c r="W44" s="2"/>
    </row>
    <row r="45" spans="1:23" ht="30.75" thickBot="1" x14ac:dyDescent="0.3">
      <c r="A45" s="3"/>
      <c r="B45" s="4"/>
      <c r="C45" s="14" t="s">
        <v>132</v>
      </c>
      <c r="D45" s="14" t="s">
        <v>133</v>
      </c>
      <c r="E45" s="14" t="s">
        <v>287</v>
      </c>
      <c r="F45" s="16" t="s">
        <v>26</v>
      </c>
      <c r="G45" s="16" t="s">
        <v>134</v>
      </c>
      <c r="H45" s="17">
        <v>26960000</v>
      </c>
      <c r="I45" s="18" t="s">
        <v>134</v>
      </c>
      <c r="J45" s="17">
        <v>16250000</v>
      </c>
      <c r="K45" s="18" t="s">
        <v>134</v>
      </c>
      <c r="L45" s="17">
        <f t="shared" si="0"/>
        <v>17875000</v>
      </c>
      <c r="M45" s="18" t="s">
        <v>134</v>
      </c>
      <c r="N45" s="17">
        <f t="shared" si="8"/>
        <v>19662500</v>
      </c>
      <c r="O45" s="18" t="s">
        <v>134</v>
      </c>
      <c r="P45" s="17">
        <f t="shared" si="11"/>
        <v>21628750</v>
      </c>
      <c r="Q45" s="18" t="s">
        <v>134</v>
      </c>
      <c r="R45" s="17">
        <f t="shared" si="10"/>
        <v>21628750</v>
      </c>
      <c r="S45" s="18" t="s">
        <v>268</v>
      </c>
      <c r="T45" s="29">
        <f t="shared" si="4"/>
        <v>124005000</v>
      </c>
      <c r="U45" s="16" t="s">
        <v>18</v>
      </c>
      <c r="V45" s="16" t="s">
        <v>19</v>
      </c>
      <c r="W45" s="2"/>
    </row>
    <row r="46" spans="1:23" ht="38.25" thickBot="1" x14ac:dyDescent="0.3">
      <c r="A46" s="3"/>
      <c r="B46" s="4"/>
      <c r="C46" s="8" t="s">
        <v>135</v>
      </c>
      <c r="D46" s="8" t="s">
        <v>136</v>
      </c>
      <c r="E46" s="8" t="s">
        <v>137</v>
      </c>
      <c r="F46" s="13" t="s">
        <v>26</v>
      </c>
      <c r="G46" s="13" t="s">
        <v>26</v>
      </c>
      <c r="H46" s="10" t="s">
        <v>26</v>
      </c>
      <c r="I46" s="11" t="s">
        <v>26</v>
      </c>
      <c r="J46" s="10">
        <v>0</v>
      </c>
      <c r="K46" s="18" t="s">
        <v>26</v>
      </c>
      <c r="L46" s="17">
        <f t="shared" si="0"/>
        <v>0</v>
      </c>
      <c r="M46" s="18" t="s">
        <v>26</v>
      </c>
      <c r="N46" s="10">
        <f t="shared" si="8"/>
        <v>0</v>
      </c>
      <c r="O46" s="18" t="s">
        <v>26</v>
      </c>
      <c r="P46" s="10">
        <f t="shared" si="11"/>
        <v>0</v>
      </c>
      <c r="Q46" s="18" t="s">
        <v>26</v>
      </c>
      <c r="R46" s="17">
        <f t="shared" si="10"/>
        <v>0</v>
      </c>
      <c r="S46" s="18">
        <v>1</v>
      </c>
      <c r="T46" s="29">
        <v>0</v>
      </c>
      <c r="U46" s="13" t="s">
        <v>18</v>
      </c>
      <c r="V46" s="13" t="s">
        <v>19</v>
      </c>
      <c r="W46" s="2"/>
    </row>
    <row r="47" spans="1:23" ht="30.75" thickBot="1" x14ac:dyDescent="0.3">
      <c r="A47" s="3"/>
      <c r="B47" s="4"/>
      <c r="C47" s="14" t="s">
        <v>138</v>
      </c>
      <c r="D47" s="14" t="s">
        <v>139</v>
      </c>
      <c r="E47" s="14" t="s">
        <v>140</v>
      </c>
      <c r="F47" s="16" t="s">
        <v>26</v>
      </c>
      <c r="G47" s="16" t="s">
        <v>26</v>
      </c>
      <c r="H47" s="17" t="s">
        <v>26</v>
      </c>
      <c r="I47" s="18" t="s">
        <v>26</v>
      </c>
      <c r="J47" s="17">
        <v>0</v>
      </c>
      <c r="K47" s="18" t="s">
        <v>26</v>
      </c>
      <c r="L47" s="17">
        <f t="shared" si="0"/>
        <v>0</v>
      </c>
      <c r="M47" s="18" t="s">
        <v>26</v>
      </c>
      <c r="N47" s="10">
        <f t="shared" si="8"/>
        <v>0</v>
      </c>
      <c r="O47" s="18" t="s">
        <v>26</v>
      </c>
      <c r="P47" s="10">
        <f t="shared" si="11"/>
        <v>0</v>
      </c>
      <c r="Q47" s="18" t="s">
        <v>26</v>
      </c>
      <c r="R47" s="17">
        <f t="shared" si="10"/>
        <v>0</v>
      </c>
      <c r="S47" s="18" t="s">
        <v>122</v>
      </c>
      <c r="T47" s="29">
        <v>0</v>
      </c>
      <c r="U47" s="16" t="s">
        <v>18</v>
      </c>
      <c r="V47" s="16" t="s">
        <v>19</v>
      </c>
      <c r="W47" s="2"/>
    </row>
    <row r="48" spans="1:23" ht="30.75" thickBot="1" x14ac:dyDescent="0.3">
      <c r="A48" s="3"/>
      <c r="B48" s="4"/>
      <c r="C48" s="8" t="s">
        <v>141</v>
      </c>
      <c r="D48" s="8" t="s">
        <v>142</v>
      </c>
      <c r="E48" s="8" t="s">
        <v>143</v>
      </c>
      <c r="F48" s="9">
        <v>1</v>
      </c>
      <c r="G48" s="9">
        <v>1</v>
      </c>
      <c r="H48" s="10">
        <v>11360000</v>
      </c>
      <c r="I48" s="9">
        <v>1</v>
      </c>
      <c r="J48" s="10">
        <v>3580500</v>
      </c>
      <c r="K48" s="11">
        <v>0.7</v>
      </c>
      <c r="L48" s="10">
        <f t="shared" si="0"/>
        <v>3938550.0000000005</v>
      </c>
      <c r="M48" s="9">
        <v>1</v>
      </c>
      <c r="N48" s="10">
        <f t="shared" si="8"/>
        <v>4332405.0000000009</v>
      </c>
      <c r="O48" s="9">
        <v>1</v>
      </c>
      <c r="P48" s="10">
        <f t="shared" si="11"/>
        <v>4765645.5000000019</v>
      </c>
      <c r="Q48" s="9">
        <v>1</v>
      </c>
      <c r="R48" s="17">
        <f t="shared" si="10"/>
        <v>4765645.5000000019</v>
      </c>
      <c r="S48" s="9">
        <v>1</v>
      </c>
      <c r="T48" s="12">
        <f t="shared" si="4"/>
        <v>32742746</v>
      </c>
      <c r="U48" s="13" t="s">
        <v>18</v>
      </c>
      <c r="V48" s="13" t="s">
        <v>19</v>
      </c>
      <c r="W48" s="2"/>
    </row>
    <row r="49" spans="1:23" ht="30.75" thickBot="1" x14ac:dyDescent="0.3">
      <c r="A49" s="3"/>
      <c r="B49" s="4"/>
      <c r="C49" s="14" t="s">
        <v>144</v>
      </c>
      <c r="D49" s="14" t="s">
        <v>145</v>
      </c>
      <c r="E49" s="14" t="s">
        <v>289</v>
      </c>
      <c r="F49" s="16" t="s">
        <v>26</v>
      </c>
      <c r="G49" s="16" t="s">
        <v>122</v>
      </c>
      <c r="H49" s="17">
        <v>11360000</v>
      </c>
      <c r="I49" s="18" t="s">
        <v>122</v>
      </c>
      <c r="J49" s="17">
        <v>3580500</v>
      </c>
      <c r="K49" s="18" t="s">
        <v>122</v>
      </c>
      <c r="L49" s="17">
        <f t="shared" si="0"/>
        <v>3938550.0000000005</v>
      </c>
      <c r="M49" s="18" t="s">
        <v>122</v>
      </c>
      <c r="N49" s="17">
        <f t="shared" si="8"/>
        <v>4332405.0000000009</v>
      </c>
      <c r="O49" s="18" t="s">
        <v>122</v>
      </c>
      <c r="P49" s="17">
        <f t="shared" si="11"/>
        <v>4765645.5000000019</v>
      </c>
      <c r="Q49" s="18" t="s">
        <v>122</v>
      </c>
      <c r="R49" s="17">
        <f t="shared" si="10"/>
        <v>4765645.5000000019</v>
      </c>
      <c r="S49" s="18" t="s">
        <v>119</v>
      </c>
      <c r="T49" s="12">
        <f t="shared" si="4"/>
        <v>32742746</v>
      </c>
      <c r="U49" s="16" t="s">
        <v>18</v>
      </c>
      <c r="V49" s="16" t="s">
        <v>19</v>
      </c>
      <c r="W49" s="2"/>
    </row>
    <row r="50" spans="1:23" ht="60.75" thickBot="1" x14ac:dyDescent="0.3">
      <c r="A50" s="3"/>
      <c r="B50" s="4"/>
      <c r="C50" s="8" t="s">
        <v>146</v>
      </c>
      <c r="D50" s="8" t="s">
        <v>147</v>
      </c>
      <c r="E50" s="8" t="s">
        <v>148</v>
      </c>
      <c r="F50" s="9"/>
      <c r="G50" s="9">
        <v>1</v>
      </c>
      <c r="H50" s="10">
        <f>SUM(H51:H55)</f>
        <v>11037500</v>
      </c>
      <c r="I50" s="9">
        <v>1</v>
      </c>
      <c r="J50" s="10">
        <f>SUM(J51:J55)</f>
        <v>6507200</v>
      </c>
      <c r="K50" s="9">
        <v>1</v>
      </c>
      <c r="L50" s="10">
        <f>SUM(L51:L55)</f>
        <v>7157920</v>
      </c>
      <c r="M50" s="9">
        <v>1</v>
      </c>
      <c r="N50" s="10">
        <f t="shared" si="8"/>
        <v>7873712.0000000009</v>
      </c>
      <c r="O50" s="9">
        <v>1</v>
      </c>
      <c r="P50" s="10">
        <f t="shared" si="11"/>
        <v>8661083.2000000011</v>
      </c>
      <c r="Q50" s="9">
        <v>1</v>
      </c>
      <c r="R50" s="17">
        <f t="shared" si="10"/>
        <v>8661083.2000000011</v>
      </c>
      <c r="S50" s="9">
        <v>1</v>
      </c>
      <c r="T50" s="12">
        <f t="shared" si="4"/>
        <v>49898498.400000006</v>
      </c>
      <c r="U50" s="13" t="s">
        <v>18</v>
      </c>
      <c r="V50" s="13" t="s">
        <v>19</v>
      </c>
      <c r="W50" s="2"/>
    </row>
    <row r="51" spans="1:23" ht="23.25" thickBot="1" x14ac:dyDescent="0.3">
      <c r="A51" s="3"/>
      <c r="B51" s="4"/>
      <c r="C51" s="14" t="s">
        <v>149</v>
      </c>
      <c r="D51" s="14" t="s">
        <v>150</v>
      </c>
      <c r="E51" s="14" t="s">
        <v>151</v>
      </c>
      <c r="F51" s="16" t="s">
        <v>26</v>
      </c>
      <c r="G51" s="16" t="s">
        <v>152</v>
      </c>
      <c r="H51" s="17">
        <v>0</v>
      </c>
      <c r="I51" s="18" t="s">
        <v>152</v>
      </c>
      <c r="J51" s="17"/>
      <c r="K51" s="18" t="s">
        <v>152</v>
      </c>
      <c r="L51" s="10">
        <f t="shared" si="0"/>
        <v>0</v>
      </c>
      <c r="M51" s="18" t="s">
        <v>152</v>
      </c>
      <c r="N51" s="10">
        <f t="shared" si="8"/>
        <v>0</v>
      </c>
      <c r="O51" s="18" t="s">
        <v>152</v>
      </c>
      <c r="P51" s="10">
        <f t="shared" si="11"/>
        <v>0</v>
      </c>
      <c r="Q51" s="18" t="s">
        <v>152</v>
      </c>
      <c r="R51" s="17">
        <f t="shared" si="10"/>
        <v>0</v>
      </c>
      <c r="S51" s="18" t="s">
        <v>269</v>
      </c>
      <c r="T51" s="12">
        <f t="shared" si="4"/>
        <v>0</v>
      </c>
      <c r="U51" s="16" t="s">
        <v>18</v>
      </c>
      <c r="V51" s="16" t="s">
        <v>19</v>
      </c>
      <c r="W51" s="2"/>
    </row>
    <row r="52" spans="1:23" ht="30.75" thickBot="1" x14ac:dyDescent="0.3">
      <c r="A52" s="3"/>
      <c r="B52" s="4"/>
      <c r="C52" s="14" t="s">
        <v>153</v>
      </c>
      <c r="D52" s="14" t="s">
        <v>154</v>
      </c>
      <c r="E52" s="14" t="s">
        <v>155</v>
      </c>
      <c r="F52" s="16" t="s">
        <v>26</v>
      </c>
      <c r="G52" s="16" t="s">
        <v>65</v>
      </c>
      <c r="H52" s="17">
        <v>0</v>
      </c>
      <c r="I52" s="18" t="s">
        <v>65</v>
      </c>
      <c r="J52" s="17"/>
      <c r="K52" s="18" t="s">
        <v>65</v>
      </c>
      <c r="L52" s="10">
        <f t="shared" si="0"/>
        <v>0</v>
      </c>
      <c r="M52" s="18" t="s">
        <v>65</v>
      </c>
      <c r="N52" s="10">
        <f t="shared" si="8"/>
        <v>0</v>
      </c>
      <c r="O52" s="18" t="s">
        <v>65</v>
      </c>
      <c r="P52" s="10">
        <f t="shared" si="11"/>
        <v>0</v>
      </c>
      <c r="Q52" s="18" t="s">
        <v>65</v>
      </c>
      <c r="R52" s="17">
        <f t="shared" si="10"/>
        <v>0</v>
      </c>
      <c r="S52" s="18" t="s">
        <v>269</v>
      </c>
      <c r="T52" s="12">
        <f t="shared" si="4"/>
        <v>0</v>
      </c>
      <c r="U52" s="16" t="s">
        <v>18</v>
      </c>
      <c r="V52" s="16" t="s">
        <v>19</v>
      </c>
      <c r="W52" s="2"/>
    </row>
    <row r="53" spans="1:23" ht="36.950000000000003" customHeight="1" thickBot="1" x14ac:dyDescent="0.3">
      <c r="A53" s="3"/>
      <c r="B53" s="4"/>
      <c r="C53" s="14" t="s">
        <v>156</v>
      </c>
      <c r="D53" s="14" t="s">
        <v>157</v>
      </c>
      <c r="E53" s="14" t="s">
        <v>291</v>
      </c>
      <c r="F53" s="16" t="s">
        <v>26</v>
      </c>
      <c r="G53" s="16" t="s">
        <v>158</v>
      </c>
      <c r="H53" s="17">
        <v>5265000</v>
      </c>
      <c r="I53" s="18" t="s">
        <v>158</v>
      </c>
      <c r="J53" s="17">
        <v>1782100</v>
      </c>
      <c r="K53" s="18" t="s">
        <v>158</v>
      </c>
      <c r="L53" s="17">
        <f t="shared" si="0"/>
        <v>1960310.0000000002</v>
      </c>
      <c r="M53" s="18" t="s">
        <v>158</v>
      </c>
      <c r="N53" s="17">
        <f t="shared" si="8"/>
        <v>2156341.0000000005</v>
      </c>
      <c r="O53" s="18" t="s">
        <v>158</v>
      </c>
      <c r="P53" s="17">
        <f t="shared" si="11"/>
        <v>2371975.1000000006</v>
      </c>
      <c r="Q53" s="18" t="s">
        <v>158</v>
      </c>
      <c r="R53" s="17">
        <f t="shared" si="10"/>
        <v>2371975.1000000006</v>
      </c>
      <c r="S53" s="18" t="s">
        <v>270</v>
      </c>
      <c r="T53" s="29">
        <f t="shared" si="4"/>
        <v>15907701.200000003</v>
      </c>
      <c r="U53" s="16" t="s">
        <v>18</v>
      </c>
      <c r="V53" s="16" t="s">
        <v>19</v>
      </c>
      <c r="W53" s="2"/>
    </row>
    <row r="54" spans="1:23" ht="23.25" thickBot="1" x14ac:dyDescent="0.3">
      <c r="A54" s="3"/>
      <c r="B54" s="4"/>
      <c r="C54" s="14" t="s">
        <v>159</v>
      </c>
      <c r="D54" s="14" t="s">
        <v>160</v>
      </c>
      <c r="E54" s="14" t="s">
        <v>284</v>
      </c>
      <c r="F54" s="16" t="s">
        <v>26</v>
      </c>
      <c r="G54" s="16" t="s">
        <v>65</v>
      </c>
      <c r="H54" s="17">
        <v>5772500</v>
      </c>
      <c r="I54" s="18" t="s">
        <v>65</v>
      </c>
      <c r="J54" s="17">
        <v>4725100</v>
      </c>
      <c r="K54" s="18" t="s">
        <v>65</v>
      </c>
      <c r="L54" s="17">
        <f t="shared" si="0"/>
        <v>5197610</v>
      </c>
      <c r="M54" s="18" t="s">
        <v>65</v>
      </c>
      <c r="N54" s="17">
        <f t="shared" si="8"/>
        <v>5717371</v>
      </c>
      <c r="O54" s="18" t="s">
        <v>65</v>
      </c>
      <c r="P54" s="17">
        <f t="shared" si="11"/>
        <v>6289108.1000000006</v>
      </c>
      <c r="Q54" s="18" t="s">
        <v>65</v>
      </c>
      <c r="R54" s="17">
        <f t="shared" si="10"/>
        <v>6289108.1000000006</v>
      </c>
      <c r="S54" s="18" t="s">
        <v>264</v>
      </c>
      <c r="T54" s="29">
        <f t="shared" si="4"/>
        <v>33990797.200000003</v>
      </c>
      <c r="U54" s="16" t="s">
        <v>18</v>
      </c>
      <c r="V54" s="16" t="s">
        <v>19</v>
      </c>
      <c r="W54" s="2"/>
    </row>
    <row r="55" spans="1:23" ht="19.5" customHeight="1" thickBot="1" x14ac:dyDescent="0.3">
      <c r="A55" s="3"/>
      <c r="B55" s="4"/>
      <c r="C55" s="14" t="s">
        <v>161</v>
      </c>
      <c r="D55" s="14" t="s">
        <v>162</v>
      </c>
      <c r="E55" s="14" t="s">
        <v>163</v>
      </c>
      <c r="F55" s="16" t="s">
        <v>26</v>
      </c>
      <c r="G55" s="16" t="s">
        <v>65</v>
      </c>
      <c r="H55" s="17">
        <v>0</v>
      </c>
      <c r="I55" s="18" t="s">
        <v>65</v>
      </c>
      <c r="J55" s="17"/>
      <c r="K55" s="18" t="s">
        <v>65</v>
      </c>
      <c r="L55" s="17">
        <f t="shared" si="0"/>
        <v>0</v>
      </c>
      <c r="M55" s="18" t="s">
        <v>65</v>
      </c>
      <c r="N55" s="10">
        <f t="shared" si="8"/>
        <v>0</v>
      </c>
      <c r="O55" s="18" t="s">
        <v>65</v>
      </c>
      <c r="P55" s="10">
        <f t="shared" si="11"/>
        <v>0</v>
      </c>
      <c r="Q55" s="18" t="s">
        <v>65</v>
      </c>
      <c r="R55" s="17">
        <f t="shared" si="10"/>
        <v>0</v>
      </c>
      <c r="S55" s="18" t="s">
        <v>264</v>
      </c>
      <c r="T55" s="29">
        <f t="shared" si="4"/>
        <v>0</v>
      </c>
      <c r="U55" s="16" t="s">
        <v>18</v>
      </c>
      <c r="V55" s="16" t="s">
        <v>19</v>
      </c>
      <c r="W55" s="2"/>
    </row>
    <row r="56" spans="1:23" ht="30.75" thickBot="1" x14ac:dyDescent="0.3">
      <c r="A56" s="3"/>
      <c r="B56" s="4"/>
      <c r="C56" s="8" t="s">
        <v>164</v>
      </c>
      <c r="D56" s="8" t="s">
        <v>165</v>
      </c>
      <c r="E56" s="8" t="s">
        <v>166</v>
      </c>
      <c r="F56" s="9">
        <v>1</v>
      </c>
      <c r="G56" s="9">
        <v>1</v>
      </c>
      <c r="H56" s="10">
        <v>370905000</v>
      </c>
      <c r="I56" s="9">
        <v>1</v>
      </c>
      <c r="J56" s="10">
        <v>219599200</v>
      </c>
      <c r="K56" s="9">
        <v>1</v>
      </c>
      <c r="L56" s="10">
        <f t="shared" si="0"/>
        <v>241559120.00000003</v>
      </c>
      <c r="M56" s="9">
        <v>1</v>
      </c>
      <c r="N56" s="10">
        <f t="shared" si="8"/>
        <v>265715032.00000006</v>
      </c>
      <c r="O56" s="9">
        <v>1</v>
      </c>
      <c r="P56" s="10">
        <f t="shared" si="11"/>
        <v>292286535.20000011</v>
      </c>
      <c r="Q56" s="9">
        <v>1</v>
      </c>
      <c r="R56" s="10">
        <f t="shared" si="11"/>
        <v>321515188.72000015</v>
      </c>
      <c r="S56" s="9">
        <v>1</v>
      </c>
      <c r="T56" s="12">
        <f t="shared" si="4"/>
        <v>1711580075.9200001</v>
      </c>
      <c r="U56" s="13" t="s">
        <v>18</v>
      </c>
      <c r="V56" s="13" t="s">
        <v>19</v>
      </c>
      <c r="W56" s="2"/>
    </row>
    <row r="57" spans="1:23" ht="29.45" customHeight="1" thickBot="1" x14ac:dyDescent="0.3">
      <c r="A57" s="3"/>
      <c r="B57" s="4"/>
      <c r="C57" s="14" t="s">
        <v>167</v>
      </c>
      <c r="D57" s="14" t="s">
        <v>168</v>
      </c>
      <c r="E57" s="14" t="s">
        <v>169</v>
      </c>
      <c r="F57" s="16" t="s">
        <v>272</v>
      </c>
      <c r="G57" s="16" t="s">
        <v>272</v>
      </c>
      <c r="H57" s="17">
        <v>47419800</v>
      </c>
      <c r="I57" s="18" t="s">
        <v>272</v>
      </c>
      <c r="J57" s="17">
        <v>30398800</v>
      </c>
      <c r="K57" s="18" t="s">
        <v>272</v>
      </c>
      <c r="L57" s="17">
        <f t="shared" si="0"/>
        <v>33438680.000000004</v>
      </c>
      <c r="M57" s="18" t="s">
        <v>272</v>
      </c>
      <c r="N57" s="17">
        <f t="shared" si="8"/>
        <v>36782548.000000007</v>
      </c>
      <c r="O57" s="18" t="s">
        <v>272</v>
      </c>
      <c r="P57" s="17">
        <f t="shared" si="11"/>
        <v>40460802.800000012</v>
      </c>
      <c r="Q57" s="18" t="s">
        <v>272</v>
      </c>
      <c r="R57" s="17">
        <f t="shared" si="10"/>
        <v>40460802.800000012</v>
      </c>
      <c r="S57" s="18" t="s">
        <v>272</v>
      </c>
      <c r="T57" s="29">
        <f t="shared" si="4"/>
        <v>228961433.60000002</v>
      </c>
      <c r="U57" s="16" t="s">
        <v>18</v>
      </c>
      <c r="V57" s="16" t="s">
        <v>19</v>
      </c>
      <c r="W57" s="2"/>
    </row>
    <row r="58" spans="1:23" ht="24" customHeight="1" thickBot="1" x14ac:dyDescent="0.3">
      <c r="A58" s="3"/>
      <c r="B58" s="4"/>
      <c r="C58" s="14" t="s">
        <v>171</v>
      </c>
      <c r="D58" s="14" t="s">
        <v>172</v>
      </c>
      <c r="E58" s="14" t="s">
        <v>173</v>
      </c>
      <c r="F58" s="16" t="s">
        <v>272</v>
      </c>
      <c r="G58" s="16" t="s">
        <v>272</v>
      </c>
      <c r="H58" s="17">
        <v>47419800</v>
      </c>
      <c r="I58" s="18" t="s">
        <v>272</v>
      </c>
      <c r="J58" s="17">
        <v>30398800</v>
      </c>
      <c r="K58" s="18" t="s">
        <v>272</v>
      </c>
      <c r="L58" s="17">
        <f t="shared" si="0"/>
        <v>33438680.000000004</v>
      </c>
      <c r="M58" s="18" t="s">
        <v>272</v>
      </c>
      <c r="N58" s="17">
        <f t="shared" si="8"/>
        <v>36782548.000000007</v>
      </c>
      <c r="O58" s="18" t="s">
        <v>272</v>
      </c>
      <c r="P58" s="17">
        <f t="shared" si="11"/>
        <v>40460802.800000012</v>
      </c>
      <c r="Q58" s="18" t="s">
        <v>272</v>
      </c>
      <c r="R58" s="17">
        <f t="shared" si="10"/>
        <v>40460802.800000012</v>
      </c>
      <c r="S58" s="18" t="s">
        <v>272</v>
      </c>
      <c r="T58" s="29">
        <f t="shared" si="4"/>
        <v>228961433.60000002</v>
      </c>
      <c r="U58" s="16" t="s">
        <v>18</v>
      </c>
      <c r="V58" s="16" t="s">
        <v>19</v>
      </c>
      <c r="W58" s="2"/>
    </row>
    <row r="59" spans="1:23" ht="30.75" thickBot="1" x14ac:dyDescent="0.3">
      <c r="A59" s="3"/>
      <c r="B59" s="4"/>
      <c r="C59" s="14" t="s">
        <v>174</v>
      </c>
      <c r="D59" s="14" t="s">
        <v>175</v>
      </c>
      <c r="E59" s="14" t="s">
        <v>176</v>
      </c>
      <c r="F59" s="16" t="s">
        <v>272</v>
      </c>
      <c r="G59" s="16" t="s">
        <v>272</v>
      </c>
      <c r="H59" s="17">
        <v>45919800</v>
      </c>
      <c r="I59" s="18" t="s">
        <v>272</v>
      </c>
      <c r="J59" s="17">
        <v>30398800</v>
      </c>
      <c r="K59" s="18" t="s">
        <v>272</v>
      </c>
      <c r="L59" s="17">
        <f t="shared" si="0"/>
        <v>33438680.000000004</v>
      </c>
      <c r="M59" s="18" t="s">
        <v>272</v>
      </c>
      <c r="N59" s="17">
        <f t="shared" si="8"/>
        <v>36782548.000000007</v>
      </c>
      <c r="O59" s="18" t="s">
        <v>272</v>
      </c>
      <c r="P59" s="17">
        <f t="shared" si="11"/>
        <v>40460802.800000012</v>
      </c>
      <c r="Q59" s="18" t="s">
        <v>272</v>
      </c>
      <c r="R59" s="17">
        <f t="shared" si="10"/>
        <v>40460802.800000012</v>
      </c>
      <c r="S59" s="18" t="s">
        <v>272</v>
      </c>
      <c r="T59" s="29">
        <f t="shared" si="4"/>
        <v>227461433.60000002</v>
      </c>
      <c r="U59" s="16" t="s">
        <v>18</v>
      </c>
      <c r="V59" s="16" t="s">
        <v>19</v>
      </c>
      <c r="W59" s="2"/>
    </row>
    <row r="60" spans="1:23" ht="38.25" thickBot="1" x14ac:dyDescent="0.3">
      <c r="A60" s="3"/>
      <c r="B60" s="4"/>
      <c r="C60" s="14" t="s">
        <v>177</v>
      </c>
      <c r="D60" s="14" t="s">
        <v>178</v>
      </c>
      <c r="E60" s="14" t="s">
        <v>179</v>
      </c>
      <c r="F60" s="16" t="s">
        <v>272</v>
      </c>
      <c r="G60" s="16" t="s">
        <v>170</v>
      </c>
      <c r="H60" s="17">
        <v>46019800</v>
      </c>
      <c r="I60" s="18" t="s">
        <v>170</v>
      </c>
      <c r="J60" s="17">
        <v>28998800</v>
      </c>
      <c r="K60" s="18" t="s">
        <v>272</v>
      </c>
      <c r="L60" s="17">
        <f t="shared" si="0"/>
        <v>31898680.000000004</v>
      </c>
      <c r="M60" s="18" t="s">
        <v>272</v>
      </c>
      <c r="N60" s="17">
        <f t="shared" si="8"/>
        <v>35088548.000000007</v>
      </c>
      <c r="O60" s="18" t="s">
        <v>272</v>
      </c>
      <c r="P60" s="17">
        <f t="shared" si="11"/>
        <v>38597402.800000012</v>
      </c>
      <c r="Q60" s="18" t="s">
        <v>272</v>
      </c>
      <c r="R60" s="17">
        <f t="shared" si="10"/>
        <v>38597402.800000012</v>
      </c>
      <c r="S60" s="18" t="s">
        <v>272</v>
      </c>
      <c r="T60" s="29">
        <f t="shared" si="4"/>
        <v>219200633.60000002</v>
      </c>
      <c r="U60" s="16" t="s">
        <v>18</v>
      </c>
      <c r="V60" s="16" t="s">
        <v>19</v>
      </c>
      <c r="W60" s="2"/>
    </row>
    <row r="61" spans="1:23" ht="38.25" thickBot="1" x14ac:dyDescent="0.3">
      <c r="A61" s="3"/>
      <c r="B61" s="4"/>
      <c r="C61" s="14" t="s">
        <v>180</v>
      </c>
      <c r="D61" s="14" t="s">
        <v>181</v>
      </c>
      <c r="E61" s="14" t="s">
        <v>182</v>
      </c>
      <c r="F61" s="16" t="s">
        <v>158</v>
      </c>
      <c r="G61" s="16" t="s">
        <v>158</v>
      </c>
      <c r="H61" s="17">
        <v>19966550</v>
      </c>
      <c r="I61" s="18" t="s">
        <v>158</v>
      </c>
      <c r="J61" s="17">
        <v>0</v>
      </c>
      <c r="K61" s="18" t="s">
        <v>158</v>
      </c>
      <c r="L61" s="17">
        <f t="shared" si="0"/>
        <v>0</v>
      </c>
      <c r="M61" s="18" t="s">
        <v>158</v>
      </c>
      <c r="N61" s="17">
        <f t="shared" si="8"/>
        <v>0</v>
      </c>
      <c r="O61" s="18" t="s">
        <v>158</v>
      </c>
      <c r="P61" s="17">
        <f t="shared" si="11"/>
        <v>0</v>
      </c>
      <c r="Q61" s="18" t="s">
        <v>158</v>
      </c>
      <c r="R61" s="17">
        <f t="shared" si="10"/>
        <v>0</v>
      </c>
      <c r="S61" s="18" t="s">
        <v>270</v>
      </c>
      <c r="T61" s="29">
        <f t="shared" si="4"/>
        <v>19966550</v>
      </c>
      <c r="U61" s="16" t="s">
        <v>18</v>
      </c>
      <c r="V61" s="16" t="s">
        <v>19</v>
      </c>
      <c r="W61" s="2"/>
    </row>
    <row r="62" spans="1:23" ht="30.75" thickBot="1" x14ac:dyDescent="0.3">
      <c r="A62" s="3"/>
      <c r="B62" s="4"/>
      <c r="C62" s="14" t="s">
        <v>183</v>
      </c>
      <c r="D62" s="14" t="s">
        <v>184</v>
      </c>
      <c r="E62" s="14" t="s">
        <v>185</v>
      </c>
      <c r="F62" s="16" t="s">
        <v>65</v>
      </c>
      <c r="G62" s="16" t="s">
        <v>65</v>
      </c>
      <c r="H62" s="17">
        <v>16020000</v>
      </c>
      <c r="I62" s="18" t="s">
        <v>65</v>
      </c>
      <c r="J62" s="17">
        <v>4686800</v>
      </c>
      <c r="K62" s="18" t="s">
        <v>65</v>
      </c>
      <c r="L62" s="17">
        <f t="shared" si="0"/>
        <v>5155480</v>
      </c>
      <c r="M62" s="18" t="s">
        <v>65</v>
      </c>
      <c r="N62" s="17">
        <f t="shared" si="8"/>
        <v>5671028</v>
      </c>
      <c r="O62" s="18" t="s">
        <v>65</v>
      </c>
      <c r="P62" s="17">
        <f t="shared" si="11"/>
        <v>6238130.8000000007</v>
      </c>
      <c r="Q62" s="18" t="s">
        <v>65</v>
      </c>
      <c r="R62" s="17">
        <f t="shared" si="10"/>
        <v>6238130.8000000007</v>
      </c>
      <c r="S62" s="18" t="s">
        <v>264</v>
      </c>
      <c r="T62" s="29">
        <f t="shared" si="4"/>
        <v>44009569.599999994</v>
      </c>
      <c r="U62" s="16" t="s">
        <v>18</v>
      </c>
      <c r="V62" s="16" t="s">
        <v>19</v>
      </c>
      <c r="W62" s="2"/>
    </row>
    <row r="63" spans="1:23" ht="30.75" thickBot="1" x14ac:dyDescent="0.3">
      <c r="A63" s="3"/>
      <c r="B63" s="4"/>
      <c r="C63" s="14" t="s">
        <v>187</v>
      </c>
      <c r="D63" s="14" t="s">
        <v>188</v>
      </c>
      <c r="E63" s="14" t="s">
        <v>189</v>
      </c>
      <c r="F63" s="16" t="s">
        <v>170</v>
      </c>
      <c r="G63" s="16" t="s">
        <v>170</v>
      </c>
      <c r="H63" s="17">
        <v>2360000</v>
      </c>
      <c r="I63" s="18" t="s">
        <v>170</v>
      </c>
      <c r="J63" s="17">
        <v>1715900</v>
      </c>
      <c r="K63" s="18" t="s">
        <v>272</v>
      </c>
      <c r="L63" s="17">
        <f t="shared" si="0"/>
        <v>1887490.0000000002</v>
      </c>
      <c r="M63" s="18" t="s">
        <v>272</v>
      </c>
      <c r="N63" s="17">
        <f t="shared" si="8"/>
        <v>2076239.0000000005</v>
      </c>
      <c r="O63" s="18" t="s">
        <v>272</v>
      </c>
      <c r="P63" s="17">
        <f t="shared" si="11"/>
        <v>2283862.9000000008</v>
      </c>
      <c r="Q63" s="18" t="s">
        <v>272</v>
      </c>
      <c r="R63" s="17">
        <f t="shared" si="10"/>
        <v>2283862.9000000008</v>
      </c>
      <c r="S63" s="18" t="s">
        <v>272</v>
      </c>
      <c r="T63" s="29">
        <f t="shared" si="4"/>
        <v>12607354.800000001</v>
      </c>
      <c r="U63" s="16" t="s">
        <v>18</v>
      </c>
      <c r="V63" s="16" t="s">
        <v>19</v>
      </c>
      <c r="W63" s="2"/>
    </row>
    <row r="64" spans="1:23" ht="45.75" thickBot="1" x14ac:dyDescent="0.3">
      <c r="A64" s="3"/>
      <c r="B64" s="4"/>
      <c r="C64" s="14" t="s">
        <v>190</v>
      </c>
      <c r="D64" s="14" t="s">
        <v>191</v>
      </c>
      <c r="E64" s="14" t="s">
        <v>192</v>
      </c>
      <c r="F64" s="16" t="s">
        <v>170</v>
      </c>
      <c r="G64" s="16" t="s">
        <v>170</v>
      </c>
      <c r="H64" s="17">
        <v>32449400</v>
      </c>
      <c r="I64" s="18" t="s">
        <v>272</v>
      </c>
      <c r="J64" s="17">
        <v>16291600</v>
      </c>
      <c r="K64" s="18" t="s">
        <v>272</v>
      </c>
      <c r="L64" s="17">
        <f t="shared" si="0"/>
        <v>17920760</v>
      </c>
      <c r="M64" s="18" t="s">
        <v>272</v>
      </c>
      <c r="N64" s="17">
        <f t="shared" si="8"/>
        <v>19712836</v>
      </c>
      <c r="O64" s="18" t="s">
        <v>272</v>
      </c>
      <c r="P64" s="17">
        <f t="shared" si="11"/>
        <v>21684119.600000001</v>
      </c>
      <c r="Q64" s="18" t="s">
        <v>272</v>
      </c>
      <c r="R64" s="17">
        <f t="shared" si="10"/>
        <v>21684119.600000001</v>
      </c>
      <c r="S64" s="18" t="s">
        <v>272</v>
      </c>
      <c r="T64" s="29">
        <f t="shared" si="4"/>
        <v>129742835.19999999</v>
      </c>
      <c r="U64" s="16" t="s">
        <v>18</v>
      </c>
      <c r="V64" s="16" t="s">
        <v>19</v>
      </c>
      <c r="W64" s="2"/>
    </row>
    <row r="65" spans="1:23" ht="30.75" thickBot="1" x14ac:dyDescent="0.3">
      <c r="A65" s="3"/>
      <c r="B65" s="4"/>
      <c r="C65" s="14" t="s">
        <v>193</v>
      </c>
      <c r="D65" s="14" t="s">
        <v>194</v>
      </c>
      <c r="E65" s="14" t="s">
        <v>195</v>
      </c>
      <c r="F65" s="16" t="s">
        <v>272</v>
      </c>
      <c r="G65" s="16" t="s">
        <v>272</v>
      </c>
      <c r="H65" s="17">
        <v>12480000</v>
      </c>
      <c r="I65" s="18" t="s">
        <v>272</v>
      </c>
      <c r="J65" s="17">
        <v>7752300</v>
      </c>
      <c r="K65" s="18" t="s">
        <v>271</v>
      </c>
      <c r="L65" s="17">
        <f t="shared" si="0"/>
        <v>8527530</v>
      </c>
      <c r="M65" s="18" t="s">
        <v>272</v>
      </c>
      <c r="N65" s="17">
        <f t="shared" si="8"/>
        <v>9380283</v>
      </c>
      <c r="O65" s="18" t="s">
        <v>271</v>
      </c>
      <c r="P65" s="17">
        <f t="shared" si="11"/>
        <v>10318311.300000001</v>
      </c>
      <c r="Q65" s="18" t="s">
        <v>271</v>
      </c>
      <c r="R65" s="17">
        <f t="shared" si="10"/>
        <v>10318311.300000001</v>
      </c>
      <c r="S65" s="18" t="s">
        <v>271</v>
      </c>
      <c r="T65" s="29">
        <f t="shared" si="4"/>
        <v>58776735.599999994</v>
      </c>
      <c r="U65" s="16" t="s">
        <v>18</v>
      </c>
      <c r="V65" s="16" t="s">
        <v>19</v>
      </c>
      <c r="W65" s="2"/>
    </row>
    <row r="66" spans="1:23" ht="26.45" customHeight="1" thickBot="1" x14ac:dyDescent="0.3">
      <c r="A66" s="3"/>
      <c r="B66" s="4"/>
      <c r="C66" s="14" t="s">
        <v>196</v>
      </c>
      <c r="D66" s="14" t="s">
        <v>197</v>
      </c>
      <c r="E66" s="14" t="s">
        <v>198</v>
      </c>
      <c r="F66" s="14" t="s">
        <v>272</v>
      </c>
      <c r="G66" s="14" t="s">
        <v>272</v>
      </c>
      <c r="H66" s="20">
        <v>14360000</v>
      </c>
      <c r="I66" s="18" t="s">
        <v>170</v>
      </c>
      <c r="J66" s="20">
        <v>1023200</v>
      </c>
      <c r="K66" s="18" t="s">
        <v>272</v>
      </c>
      <c r="L66" s="17">
        <f t="shared" si="0"/>
        <v>1125520</v>
      </c>
      <c r="M66" s="18" t="s">
        <v>272</v>
      </c>
      <c r="N66" s="17">
        <f t="shared" si="8"/>
        <v>1238072</v>
      </c>
      <c r="O66" s="20" t="s">
        <v>272</v>
      </c>
      <c r="P66" s="17">
        <f t="shared" si="11"/>
        <v>1361879.2000000002</v>
      </c>
      <c r="Q66" s="20" t="s">
        <v>272</v>
      </c>
      <c r="R66" s="17">
        <f t="shared" si="10"/>
        <v>1361879.2000000002</v>
      </c>
      <c r="S66" s="18" t="s">
        <v>271</v>
      </c>
      <c r="T66" s="29">
        <f t="shared" si="4"/>
        <v>20470550.399999999</v>
      </c>
      <c r="U66" s="14" t="s">
        <v>18</v>
      </c>
      <c r="V66" s="16" t="s">
        <v>19</v>
      </c>
      <c r="W66" s="2"/>
    </row>
    <row r="67" spans="1:23" ht="45.75" thickBot="1" x14ac:dyDescent="0.3">
      <c r="A67" s="3"/>
      <c r="B67" s="4"/>
      <c r="C67" s="14" t="s">
        <v>199</v>
      </c>
      <c r="D67" s="14" t="s">
        <v>200</v>
      </c>
      <c r="E67" s="14" t="s">
        <v>201</v>
      </c>
      <c r="F67" s="16" t="s">
        <v>272</v>
      </c>
      <c r="G67" s="16" t="s">
        <v>272</v>
      </c>
      <c r="H67" s="17">
        <v>40952000</v>
      </c>
      <c r="I67" s="18" t="s">
        <v>170</v>
      </c>
      <c r="J67" s="17">
        <v>37699500</v>
      </c>
      <c r="K67" s="18" t="s">
        <v>272</v>
      </c>
      <c r="L67" s="17">
        <f t="shared" si="0"/>
        <v>41469450</v>
      </c>
      <c r="M67" s="18" t="s">
        <v>272</v>
      </c>
      <c r="N67" s="17">
        <f t="shared" si="8"/>
        <v>45616395</v>
      </c>
      <c r="O67" s="18" t="s">
        <v>272</v>
      </c>
      <c r="P67" s="17">
        <f t="shared" si="11"/>
        <v>50178034.500000007</v>
      </c>
      <c r="Q67" s="18" t="s">
        <v>272</v>
      </c>
      <c r="R67" s="17">
        <f t="shared" si="10"/>
        <v>50178034.500000007</v>
      </c>
      <c r="S67" s="18" t="s">
        <v>271</v>
      </c>
      <c r="T67" s="29">
        <f t="shared" si="4"/>
        <v>266093414</v>
      </c>
      <c r="U67" s="16" t="s">
        <v>18</v>
      </c>
      <c r="V67" s="16" t="s">
        <v>19</v>
      </c>
      <c r="W67" s="2"/>
    </row>
    <row r="68" spans="1:23" ht="30.75" thickBot="1" x14ac:dyDescent="0.3">
      <c r="A68" s="3"/>
      <c r="B68" s="4"/>
      <c r="C68" s="14" t="s">
        <v>202</v>
      </c>
      <c r="D68" s="14" t="s">
        <v>203</v>
      </c>
      <c r="E68" s="14" t="s">
        <v>204</v>
      </c>
      <c r="F68" s="16" t="s">
        <v>272</v>
      </c>
      <c r="G68" s="16" t="s">
        <v>272</v>
      </c>
      <c r="H68" s="17">
        <v>24999400</v>
      </c>
      <c r="I68" s="18" t="s">
        <v>170</v>
      </c>
      <c r="J68" s="17">
        <v>8482900</v>
      </c>
      <c r="K68" s="18" t="s">
        <v>272</v>
      </c>
      <c r="L68" s="17">
        <f t="shared" si="0"/>
        <v>9331190</v>
      </c>
      <c r="M68" s="18" t="s">
        <v>272</v>
      </c>
      <c r="N68" s="17">
        <f t="shared" si="8"/>
        <v>10264309</v>
      </c>
      <c r="O68" s="18" t="s">
        <v>272</v>
      </c>
      <c r="P68" s="17">
        <f t="shared" si="11"/>
        <v>11290739.9</v>
      </c>
      <c r="Q68" s="18" t="s">
        <v>272</v>
      </c>
      <c r="R68" s="17">
        <f t="shared" si="10"/>
        <v>11290739.9</v>
      </c>
      <c r="S68" s="18" t="s">
        <v>271</v>
      </c>
      <c r="T68" s="29">
        <f t="shared" si="4"/>
        <v>75659278.799999997</v>
      </c>
      <c r="U68" s="16" t="s">
        <v>18</v>
      </c>
      <c r="V68" s="16" t="s">
        <v>19</v>
      </c>
      <c r="W68" s="2"/>
    </row>
    <row r="69" spans="1:23" ht="45.75" thickBot="1" x14ac:dyDescent="0.3">
      <c r="A69" s="3"/>
      <c r="B69" s="4"/>
      <c r="C69" s="14" t="s">
        <v>205</v>
      </c>
      <c r="D69" s="14" t="s">
        <v>206</v>
      </c>
      <c r="E69" s="14" t="s">
        <v>207</v>
      </c>
      <c r="F69" s="16" t="s">
        <v>170</v>
      </c>
      <c r="G69" s="16" t="s">
        <v>170</v>
      </c>
      <c r="H69" s="17">
        <v>10538450</v>
      </c>
      <c r="I69" s="18" t="s">
        <v>170</v>
      </c>
      <c r="J69" s="17">
        <v>4279700</v>
      </c>
      <c r="K69" s="18" t="s">
        <v>272</v>
      </c>
      <c r="L69" s="17">
        <f t="shared" si="0"/>
        <v>4707670</v>
      </c>
      <c r="M69" s="18" t="s">
        <v>272</v>
      </c>
      <c r="N69" s="17">
        <f t="shared" si="8"/>
        <v>5178437</v>
      </c>
      <c r="O69" s="18" t="s">
        <v>272</v>
      </c>
      <c r="P69" s="17">
        <f t="shared" si="11"/>
        <v>5696280.7000000002</v>
      </c>
      <c r="Q69" s="18" t="s">
        <v>272</v>
      </c>
      <c r="R69" s="17">
        <f t="shared" si="10"/>
        <v>5696280.7000000002</v>
      </c>
      <c r="S69" s="18" t="s">
        <v>272</v>
      </c>
      <c r="T69" s="29">
        <f t="shared" si="4"/>
        <v>36096818.399999999</v>
      </c>
      <c r="U69" s="16" t="s">
        <v>18</v>
      </c>
      <c r="V69" s="16" t="s">
        <v>19</v>
      </c>
      <c r="W69" s="2"/>
    </row>
    <row r="70" spans="1:23" ht="21.6" customHeight="1" thickBot="1" x14ac:dyDescent="0.3">
      <c r="A70" s="3"/>
      <c r="B70" s="4"/>
      <c r="C70" s="14"/>
      <c r="D70" s="14" t="s">
        <v>208</v>
      </c>
      <c r="E70" s="14" t="s">
        <v>209</v>
      </c>
      <c r="F70" s="16" t="s">
        <v>26</v>
      </c>
      <c r="G70" s="16" t="s">
        <v>272</v>
      </c>
      <c r="H70" s="17">
        <v>10000000</v>
      </c>
      <c r="I70" s="18" t="s">
        <v>170</v>
      </c>
      <c r="J70" s="17">
        <v>8482900</v>
      </c>
      <c r="K70" s="18" t="s">
        <v>272</v>
      </c>
      <c r="L70" s="17">
        <f t="shared" si="0"/>
        <v>9331190</v>
      </c>
      <c r="M70" s="18" t="s">
        <v>272</v>
      </c>
      <c r="N70" s="17">
        <f t="shared" si="8"/>
        <v>10264309</v>
      </c>
      <c r="O70" s="18" t="s">
        <v>272</v>
      </c>
      <c r="P70" s="17">
        <f t="shared" si="11"/>
        <v>11290739.9</v>
      </c>
      <c r="Q70" s="18" t="s">
        <v>272</v>
      </c>
      <c r="R70" s="17">
        <f t="shared" si="10"/>
        <v>11290739.9</v>
      </c>
      <c r="S70" s="18" t="s">
        <v>272</v>
      </c>
      <c r="T70" s="29">
        <f t="shared" si="4"/>
        <v>60659878.799999997</v>
      </c>
      <c r="U70" s="16" t="s">
        <v>18</v>
      </c>
      <c r="V70" s="16" t="s">
        <v>19</v>
      </c>
      <c r="W70" s="2"/>
    </row>
    <row r="71" spans="1:23" ht="53.25" thickBot="1" x14ac:dyDescent="0.3">
      <c r="A71" s="3"/>
      <c r="B71" s="4"/>
      <c r="C71" s="8" t="s">
        <v>210</v>
      </c>
      <c r="D71" s="8" t="s">
        <v>211</v>
      </c>
      <c r="E71" s="8" t="s">
        <v>212</v>
      </c>
      <c r="F71" s="9">
        <v>1</v>
      </c>
      <c r="G71" s="9">
        <v>1</v>
      </c>
      <c r="H71" s="10">
        <v>40909800</v>
      </c>
      <c r="I71" s="9">
        <v>1</v>
      </c>
      <c r="J71" s="10">
        <v>26282800</v>
      </c>
      <c r="K71" s="9">
        <v>1</v>
      </c>
      <c r="L71" s="10">
        <f t="shared" si="0"/>
        <v>28911080.000000004</v>
      </c>
      <c r="M71" s="9">
        <v>1</v>
      </c>
      <c r="N71" s="10">
        <f t="shared" si="8"/>
        <v>31802188.000000007</v>
      </c>
      <c r="O71" s="9">
        <v>1</v>
      </c>
      <c r="P71" s="10">
        <f t="shared" si="11"/>
        <v>34982406.800000012</v>
      </c>
      <c r="Q71" s="9">
        <v>1</v>
      </c>
      <c r="R71" s="17">
        <f t="shared" si="10"/>
        <v>34982406.800000012</v>
      </c>
      <c r="S71" s="9">
        <v>1</v>
      </c>
      <c r="T71" s="12">
        <f t="shared" si="4"/>
        <v>197870681.60000002</v>
      </c>
      <c r="U71" s="13" t="s">
        <v>18</v>
      </c>
      <c r="V71" s="13" t="s">
        <v>19</v>
      </c>
      <c r="W71" s="2"/>
    </row>
    <row r="72" spans="1:23" ht="38.25" thickBot="1" x14ac:dyDescent="0.3">
      <c r="A72" s="3"/>
      <c r="B72" s="4"/>
      <c r="C72" s="14" t="s">
        <v>213</v>
      </c>
      <c r="D72" s="14" t="s">
        <v>214</v>
      </c>
      <c r="E72" s="14" t="s">
        <v>215</v>
      </c>
      <c r="F72" s="16" t="s">
        <v>65</v>
      </c>
      <c r="G72" s="16" t="s">
        <v>65</v>
      </c>
      <c r="H72" s="17">
        <v>6105000</v>
      </c>
      <c r="I72" s="18" t="s">
        <v>65</v>
      </c>
      <c r="J72" s="17">
        <v>5061400</v>
      </c>
      <c r="K72" s="18" t="s">
        <v>65</v>
      </c>
      <c r="L72" s="17">
        <f t="shared" si="0"/>
        <v>5567540</v>
      </c>
      <c r="M72" s="18" t="s">
        <v>65</v>
      </c>
      <c r="N72" s="17">
        <f t="shared" si="8"/>
        <v>6124294.0000000009</v>
      </c>
      <c r="O72" s="18" t="s">
        <v>65</v>
      </c>
      <c r="P72" s="17">
        <f t="shared" si="11"/>
        <v>6736723.4000000013</v>
      </c>
      <c r="Q72" s="18" t="s">
        <v>65</v>
      </c>
      <c r="R72" s="17">
        <f t="shared" si="10"/>
        <v>6736723.4000000013</v>
      </c>
      <c r="S72" s="18" t="s">
        <v>264</v>
      </c>
      <c r="T72" s="29">
        <f t="shared" si="4"/>
        <v>36331680.800000004</v>
      </c>
      <c r="U72" s="16" t="s">
        <v>18</v>
      </c>
      <c r="V72" s="16" t="s">
        <v>19</v>
      </c>
      <c r="W72" s="2"/>
    </row>
    <row r="73" spans="1:23" ht="30.75" thickBot="1" x14ac:dyDescent="0.3">
      <c r="A73" s="3"/>
      <c r="B73" s="4"/>
      <c r="C73" s="14" t="s">
        <v>216</v>
      </c>
      <c r="D73" s="14" t="s">
        <v>217</v>
      </c>
      <c r="E73" s="14" t="s">
        <v>218</v>
      </c>
      <c r="F73" s="16" t="s">
        <v>65</v>
      </c>
      <c r="G73" s="16" t="s">
        <v>65</v>
      </c>
      <c r="H73" s="17">
        <v>6065000</v>
      </c>
      <c r="I73" s="18" t="s">
        <v>65</v>
      </c>
      <c r="J73" s="17">
        <v>1632800</v>
      </c>
      <c r="K73" s="18" t="s">
        <v>65</v>
      </c>
      <c r="L73" s="17">
        <f t="shared" si="0"/>
        <v>1796080.0000000002</v>
      </c>
      <c r="M73" s="18" t="s">
        <v>65</v>
      </c>
      <c r="N73" s="17">
        <f t="shared" si="8"/>
        <v>1975688.0000000005</v>
      </c>
      <c r="O73" s="18" t="s">
        <v>65</v>
      </c>
      <c r="P73" s="17">
        <f t="shared" si="11"/>
        <v>2173256.8000000007</v>
      </c>
      <c r="Q73" s="18" t="s">
        <v>65</v>
      </c>
      <c r="R73" s="17">
        <f t="shared" si="10"/>
        <v>2173256.8000000007</v>
      </c>
      <c r="S73" s="18" t="s">
        <v>264</v>
      </c>
      <c r="T73" s="29">
        <f t="shared" si="4"/>
        <v>15816081.600000001</v>
      </c>
      <c r="U73" s="16" t="s">
        <v>18</v>
      </c>
      <c r="V73" s="16" t="s">
        <v>19</v>
      </c>
      <c r="W73" s="2"/>
    </row>
    <row r="74" spans="1:23" ht="30.75" thickBot="1" x14ac:dyDescent="0.3">
      <c r="A74" s="3"/>
      <c r="B74" s="4"/>
      <c r="C74" s="14" t="s">
        <v>219</v>
      </c>
      <c r="D74" s="14" t="s">
        <v>220</v>
      </c>
      <c r="E74" s="14" t="s">
        <v>221</v>
      </c>
      <c r="F74" s="16" t="s">
        <v>65</v>
      </c>
      <c r="G74" s="16" t="s">
        <v>65</v>
      </c>
      <c r="H74" s="17">
        <v>9918700</v>
      </c>
      <c r="I74" s="18" t="s">
        <v>65</v>
      </c>
      <c r="J74" s="17">
        <v>5280100</v>
      </c>
      <c r="K74" s="18" t="s">
        <v>65</v>
      </c>
      <c r="L74" s="17">
        <f t="shared" si="0"/>
        <v>5808110.0000000009</v>
      </c>
      <c r="M74" s="18" t="s">
        <v>65</v>
      </c>
      <c r="N74" s="17">
        <f t="shared" si="8"/>
        <v>6388921.0000000019</v>
      </c>
      <c r="O74" s="18" t="s">
        <v>65</v>
      </c>
      <c r="P74" s="17">
        <f t="shared" si="11"/>
        <v>7027813.1000000024</v>
      </c>
      <c r="Q74" s="18" t="s">
        <v>65</v>
      </c>
      <c r="R74" s="17">
        <f t="shared" si="10"/>
        <v>7027813.1000000024</v>
      </c>
      <c r="S74" s="18" t="s">
        <v>264</v>
      </c>
      <c r="T74" s="29">
        <f t="shared" si="4"/>
        <v>41451457.200000003</v>
      </c>
      <c r="U74" s="16" t="s">
        <v>18</v>
      </c>
      <c r="V74" s="16" t="s">
        <v>19</v>
      </c>
      <c r="W74" s="2"/>
    </row>
    <row r="75" spans="1:23" ht="23.25" thickBot="1" x14ac:dyDescent="0.3">
      <c r="A75" s="3"/>
      <c r="B75" s="4"/>
      <c r="C75" s="14"/>
      <c r="D75" s="14" t="s">
        <v>222</v>
      </c>
      <c r="E75" s="14" t="s">
        <v>223</v>
      </c>
      <c r="F75" s="16" t="s">
        <v>26</v>
      </c>
      <c r="G75" s="16" t="s">
        <v>65</v>
      </c>
      <c r="H75" s="17">
        <v>0</v>
      </c>
      <c r="I75" s="18" t="s">
        <v>65</v>
      </c>
      <c r="J75" s="17">
        <v>0</v>
      </c>
      <c r="K75" s="18" t="s">
        <v>65</v>
      </c>
      <c r="L75" s="17">
        <f t="shared" ref="L75:L85" si="12">J75*110%</f>
        <v>0</v>
      </c>
      <c r="M75" s="18" t="s">
        <v>65</v>
      </c>
      <c r="N75" s="17">
        <f t="shared" ref="N75:N87" si="13">L75*110%</f>
        <v>0</v>
      </c>
      <c r="O75" s="18" t="s">
        <v>65</v>
      </c>
      <c r="P75" s="17">
        <f t="shared" si="11"/>
        <v>0</v>
      </c>
      <c r="Q75" s="18" t="s">
        <v>65</v>
      </c>
      <c r="R75" s="17">
        <f t="shared" ref="R75:R87" si="14">P75</f>
        <v>0</v>
      </c>
      <c r="S75" s="18" t="s">
        <v>66</v>
      </c>
      <c r="T75" s="29">
        <f t="shared" ref="T75:T87" si="15">H75+J75+L75+N75+P75+R75</f>
        <v>0</v>
      </c>
      <c r="U75" s="16" t="s">
        <v>18</v>
      </c>
      <c r="V75" s="16" t="s">
        <v>19</v>
      </c>
      <c r="W75" s="2"/>
    </row>
    <row r="76" spans="1:23" ht="30.75" thickBot="1" x14ac:dyDescent="0.3">
      <c r="A76" s="3"/>
      <c r="B76" s="4"/>
      <c r="C76" s="14" t="s">
        <v>224</v>
      </c>
      <c r="D76" s="14" t="s">
        <v>225</v>
      </c>
      <c r="E76" s="14" t="s">
        <v>226</v>
      </c>
      <c r="F76" s="16" t="s">
        <v>26</v>
      </c>
      <c r="G76" s="16" t="s">
        <v>227</v>
      </c>
      <c r="H76" s="17">
        <v>13328200</v>
      </c>
      <c r="I76" s="18" t="s">
        <v>227</v>
      </c>
      <c r="J76" s="17">
        <v>9227600</v>
      </c>
      <c r="K76" s="18" t="s">
        <v>227</v>
      </c>
      <c r="L76" s="17">
        <f t="shared" si="12"/>
        <v>10150360</v>
      </c>
      <c r="M76" s="18" t="s">
        <v>227</v>
      </c>
      <c r="N76" s="17">
        <f t="shared" si="13"/>
        <v>11165396</v>
      </c>
      <c r="O76" s="18" t="s">
        <v>227</v>
      </c>
      <c r="P76" s="17">
        <f t="shared" si="11"/>
        <v>12281935.600000001</v>
      </c>
      <c r="Q76" s="18" t="s">
        <v>227</v>
      </c>
      <c r="R76" s="17">
        <f t="shared" si="14"/>
        <v>12281935.600000001</v>
      </c>
      <c r="S76" s="18" t="s">
        <v>273</v>
      </c>
      <c r="T76" s="29">
        <f t="shared" si="15"/>
        <v>68435427.200000003</v>
      </c>
      <c r="U76" s="16" t="s">
        <v>18</v>
      </c>
      <c r="V76" s="16" t="s">
        <v>19</v>
      </c>
      <c r="W76" s="2"/>
    </row>
    <row r="77" spans="1:23" ht="68.25" thickBot="1" x14ac:dyDescent="0.3">
      <c r="A77" s="3"/>
      <c r="B77" s="4"/>
      <c r="C77" s="14" t="s">
        <v>228</v>
      </c>
      <c r="D77" s="14" t="s">
        <v>285</v>
      </c>
      <c r="E77" s="14" t="s">
        <v>229</v>
      </c>
      <c r="F77" s="16" t="s">
        <v>66</v>
      </c>
      <c r="G77" s="16" t="s">
        <v>66</v>
      </c>
      <c r="H77" s="17">
        <v>5492900</v>
      </c>
      <c r="I77" s="18" t="s">
        <v>66</v>
      </c>
      <c r="J77" s="17">
        <v>5080100</v>
      </c>
      <c r="K77" s="18" t="s">
        <v>66</v>
      </c>
      <c r="L77" s="17">
        <f t="shared" si="12"/>
        <v>5588110</v>
      </c>
      <c r="M77" s="18" t="s">
        <v>66</v>
      </c>
      <c r="N77" s="17">
        <f t="shared" si="13"/>
        <v>6146921.0000000009</v>
      </c>
      <c r="O77" s="18" t="s">
        <v>66</v>
      </c>
      <c r="P77" s="17">
        <f t="shared" si="11"/>
        <v>6761613.1000000015</v>
      </c>
      <c r="Q77" s="18" t="s">
        <v>66</v>
      </c>
      <c r="R77" s="17">
        <f t="shared" si="14"/>
        <v>6761613.1000000015</v>
      </c>
      <c r="S77" s="18" t="s">
        <v>274</v>
      </c>
      <c r="T77" s="29">
        <f t="shared" si="15"/>
        <v>35831257.200000003</v>
      </c>
      <c r="U77" s="16" t="s">
        <v>18</v>
      </c>
      <c r="V77" s="16" t="s">
        <v>19</v>
      </c>
      <c r="W77" s="2"/>
    </row>
    <row r="78" spans="1:23" ht="53.25" thickBot="1" x14ac:dyDescent="0.3">
      <c r="A78" s="3"/>
      <c r="B78" s="4"/>
      <c r="C78" s="8" t="s">
        <v>230</v>
      </c>
      <c r="D78" s="8" t="s">
        <v>231</v>
      </c>
      <c r="E78" s="8" t="s">
        <v>232</v>
      </c>
      <c r="F78" s="9">
        <v>1</v>
      </c>
      <c r="G78" s="9">
        <v>1</v>
      </c>
      <c r="H78" s="10">
        <v>48000000</v>
      </c>
      <c r="I78" s="9"/>
      <c r="J78" s="10"/>
      <c r="K78" s="9"/>
      <c r="L78" s="10">
        <f t="shared" si="12"/>
        <v>0</v>
      </c>
      <c r="M78" s="9"/>
      <c r="N78" s="10">
        <f t="shared" si="13"/>
        <v>0</v>
      </c>
      <c r="O78" s="9"/>
      <c r="P78" s="10">
        <f t="shared" si="11"/>
        <v>0</v>
      </c>
      <c r="Q78" s="9"/>
      <c r="R78" s="17">
        <f t="shared" si="14"/>
        <v>0</v>
      </c>
      <c r="S78" s="9">
        <v>1</v>
      </c>
      <c r="T78" s="12">
        <f t="shared" si="15"/>
        <v>48000000</v>
      </c>
      <c r="U78" s="13" t="s">
        <v>18</v>
      </c>
      <c r="V78" s="13" t="s">
        <v>19</v>
      </c>
      <c r="W78" s="2"/>
    </row>
    <row r="79" spans="1:23" ht="30.75" thickBot="1" x14ac:dyDescent="0.3">
      <c r="A79" s="3"/>
      <c r="B79" s="4"/>
      <c r="C79" s="14" t="s">
        <v>233</v>
      </c>
      <c r="D79" s="14" t="s">
        <v>234</v>
      </c>
      <c r="E79" s="14" t="s">
        <v>235</v>
      </c>
      <c r="F79" s="16" t="s">
        <v>61</v>
      </c>
      <c r="G79" s="16" t="s">
        <v>61</v>
      </c>
      <c r="H79" s="17">
        <v>29900000</v>
      </c>
      <c r="I79" s="18" t="s">
        <v>61</v>
      </c>
      <c r="J79" s="17">
        <v>0</v>
      </c>
      <c r="K79" s="18" t="s">
        <v>61</v>
      </c>
      <c r="L79" s="10">
        <f t="shared" si="12"/>
        <v>0</v>
      </c>
      <c r="M79" s="18" t="s">
        <v>61</v>
      </c>
      <c r="N79" s="10">
        <f t="shared" si="13"/>
        <v>0</v>
      </c>
      <c r="O79" s="18" t="s">
        <v>61</v>
      </c>
      <c r="P79" s="10">
        <f t="shared" si="11"/>
        <v>0</v>
      </c>
      <c r="Q79" s="18" t="s">
        <v>61</v>
      </c>
      <c r="R79" s="17">
        <f t="shared" si="14"/>
        <v>0</v>
      </c>
      <c r="S79" s="18" t="s">
        <v>236</v>
      </c>
      <c r="T79" s="12">
        <f t="shared" si="15"/>
        <v>29900000</v>
      </c>
      <c r="U79" s="16" t="s">
        <v>18</v>
      </c>
      <c r="V79" s="16" t="s">
        <v>19</v>
      </c>
      <c r="W79" s="2"/>
    </row>
    <row r="80" spans="1:23" ht="23.25" thickBot="1" x14ac:dyDescent="0.3">
      <c r="A80" s="3"/>
      <c r="B80" s="4"/>
      <c r="C80" s="14" t="s">
        <v>237</v>
      </c>
      <c r="D80" s="14" t="s">
        <v>238</v>
      </c>
      <c r="E80" s="14" t="s">
        <v>239</v>
      </c>
      <c r="F80" s="16" t="s">
        <v>65</v>
      </c>
      <c r="G80" s="16" t="s">
        <v>65</v>
      </c>
      <c r="H80" s="17">
        <v>29173000</v>
      </c>
      <c r="I80" s="18" t="s">
        <v>65</v>
      </c>
      <c r="J80" s="17">
        <v>4084100</v>
      </c>
      <c r="K80" s="18" t="s">
        <v>65</v>
      </c>
      <c r="L80" s="17">
        <f t="shared" si="12"/>
        <v>4492510</v>
      </c>
      <c r="M80" s="18" t="s">
        <v>65</v>
      </c>
      <c r="N80" s="17">
        <f t="shared" si="13"/>
        <v>4941761</v>
      </c>
      <c r="O80" s="18" t="s">
        <v>65</v>
      </c>
      <c r="P80" s="17">
        <f t="shared" si="11"/>
        <v>5435937.1000000006</v>
      </c>
      <c r="Q80" s="18" t="s">
        <v>65</v>
      </c>
      <c r="R80" s="17">
        <f t="shared" si="14"/>
        <v>5435937.1000000006</v>
      </c>
      <c r="S80" s="18" t="s">
        <v>264</v>
      </c>
      <c r="T80" s="12">
        <f t="shared" si="15"/>
        <v>53563245.200000003</v>
      </c>
      <c r="U80" s="16" t="s">
        <v>18</v>
      </c>
      <c r="V80" s="16" t="s">
        <v>19</v>
      </c>
      <c r="W80" s="2"/>
    </row>
    <row r="81" spans="1:23" ht="38.25" thickBot="1" x14ac:dyDescent="0.3">
      <c r="A81" s="3"/>
      <c r="B81" s="4"/>
      <c r="C81" s="8" t="s">
        <v>240</v>
      </c>
      <c r="D81" s="8" t="s">
        <v>241</v>
      </c>
      <c r="E81" s="8" t="s">
        <v>242</v>
      </c>
      <c r="F81" s="9">
        <v>1</v>
      </c>
      <c r="G81" s="9">
        <v>1</v>
      </c>
      <c r="H81" s="10">
        <v>5072500</v>
      </c>
      <c r="I81" s="21">
        <v>1</v>
      </c>
      <c r="J81" s="10">
        <v>3580500</v>
      </c>
      <c r="K81" s="21">
        <v>1</v>
      </c>
      <c r="L81" s="10">
        <f t="shared" si="12"/>
        <v>3938550.0000000005</v>
      </c>
      <c r="M81" s="21">
        <v>1</v>
      </c>
      <c r="N81" s="10">
        <f t="shared" si="13"/>
        <v>4332405.0000000009</v>
      </c>
      <c r="O81" s="21">
        <v>1</v>
      </c>
      <c r="P81" s="10">
        <f t="shared" si="11"/>
        <v>4765645.5000000019</v>
      </c>
      <c r="Q81" s="21">
        <v>1</v>
      </c>
      <c r="R81" s="17">
        <f t="shared" si="14"/>
        <v>4765645.5000000019</v>
      </c>
      <c r="S81" s="21">
        <v>1</v>
      </c>
      <c r="T81" s="12">
        <f t="shared" si="15"/>
        <v>26455246</v>
      </c>
      <c r="U81" s="13" t="s">
        <v>18</v>
      </c>
      <c r="V81" s="13" t="s">
        <v>19</v>
      </c>
      <c r="W81" s="2"/>
    </row>
    <row r="82" spans="1:23" ht="35.450000000000003" customHeight="1" thickBot="1" x14ac:dyDescent="0.3">
      <c r="A82" s="3"/>
      <c r="B82" s="4"/>
      <c r="C82" s="14" t="s">
        <v>243</v>
      </c>
      <c r="D82" s="14" t="s">
        <v>244</v>
      </c>
      <c r="E82" s="14" t="s">
        <v>290</v>
      </c>
      <c r="F82" s="16" t="s">
        <v>65</v>
      </c>
      <c r="G82" s="16" t="s">
        <v>65</v>
      </c>
      <c r="H82" s="17">
        <v>5072500</v>
      </c>
      <c r="I82" s="18" t="s">
        <v>65</v>
      </c>
      <c r="J82" s="17">
        <v>3580500</v>
      </c>
      <c r="K82" s="18" t="s">
        <v>65</v>
      </c>
      <c r="L82" s="17">
        <f t="shared" si="12"/>
        <v>3938550.0000000005</v>
      </c>
      <c r="M82" s="18" t="s">
        <v>65</v>
      </c>
      <c r="N82" s="17">
        <f t="shared" si="13"/>
        <v>4332405.0000000009</v>
      </c>
      <c r="O82" s="18" t="s">
        <v>65</v>
      </c>
      <c r="P82" s="17">
        <f t="shared" si="11"/>
        <v>4765645.5000000019</v>
      </c>
      <c r="Q82" s="18" t="s">
        <v>65</v>
      </c>
      <c r="R82" s="17">
        <f t="shared" si="14"/>
        <v>4765645.5000000019</v>
      </c>
      <c r="S82" s="18" t="s">
        <v>186</v>
      </c>
      <c r="T82" s="29">
        <f t="shared" si="15"/>
        <v>26455246</v>
      </c>
      <c r="U82" s="16" t="s">
        <v>18</v>
      </c>
      <c r="V82" s="16" t="s">
        <v>19</v>
      </c>
      <c r="W82" s="2"/>
    </row>
    <row r="83" spans="1:23" ht="53.25" thickBot="1" x14ac:dyDescent="0.3">
      <c r="A83" s="3"/>
      <c r="B83" s="4"/>
      <c r="C83" s="8" t="s">
        <v>116</v>
      </c>
      <c r="D83" s="8" t="s">
        <v>245</v>
      </c>
      <c r="E83" s="8" t="s">
        <v>246</v>
      </c>
      <c r="F83" s="8" t="s">
        <v>26</v>
      </c>
      <c r="G83" s="21">
        <v>1</v>
      </c>
      <c r="H83" s="10">
        <v>14950000</v>
      </c>
      <c r="I83" s="21">
        <v>1</v>
      </c>
      <c r="J83" s="10">
        <v>24700000</v>
      </c>
      <c r="K83" s="21">
        <v>1</v>
      </c>
      <c r="L83" s="10">
        <f t="shared" si="12"/>
        <v>27170000.000000004</v>
      </c>
      <c r="M83" s="21">
        <v>1</v>
      </c>
      <c r="N83" s="10">
        <f t="shared" si="13"/>
        <v>29887000.000000007</v>
      </c>
      <c r="O83" s="21">
        <v>1</v>
      </c>
      <c r="P83" s="10">
        <f t="shared" si="11"/>
        <v>32875700.000000011</v>
      </c>
      <c r="Q83" s="21">
        <v>1</v>
      </c>
      <c r="R83" s="17">
        <f t="shared" si="14"/>
        <v>32875700.000000011</v>
      </c>
      <c r="S83" s="21">
        <v>1</v>
      </c>
      <c r="T83" s="12">
        <f t="shared" si="15"/>
        <v>162458400.00000003</v>
      </c>
      <c r="U83" s="8" t="s">
        <v>18</v>
      </c>
      <c r="V83" s="13" t="s">
        <v>19</v>
      </c>
      <c r="W83" s="2"/>
    </row>
    <row r="84" spans="1:23" ht="30.75" thickBot="1" x14ac:dyDescent="0.3">
      <c r="A84" s="3"/>
      <c r="B84" s="4"/>
      <c r="C84" s="14" t="s">
        <v>120</v>
      </c>
      <c r="D84" s="14" t="s">
        <v>247</v>
      </c>
      <c r="E84" s="14" t="s">
        <v>248</v>
      </c>
      <c r="F84" s="16" t="s">
        <v>26</v>
      </c>
      <c r="G84" s="16" t="s">
        <v>272</v>
      </c>
      <c r="H84" s="17">
        <v>14950000</v>
      </c>
      <c r="I84" s="18" t="s">
        <v>272</v>
      </c>
      <c r="J84" s="17">
        <v>24700000</v>
      </c>
      <c r="K84" s="18" t="s">
        <v>272</v>
      </c>
      <c r="L84" s="17">
        <f t="shared" si="12"/>
        <v>27170000.000000004</v>
      </c>
      <c r="M84" s="18" t="s">
        <v>272</v>
      </c>
      <c r="N84" s="10">
        <f t="shared" si="13"/>
        <v>29887000.000000007</v>
      </c>
      <c r="O84" s="18" t="s">
        <v>272</v>
      </c>
      <c r="P84" s="10">
        <f t="shared" si="11"/>
        <v>32875700.000000011</v>
      </c>
      <c r="Q84" s="18" t="s">
        <v>272</v>
      </c>
      <c r="R84" s="17">
        <f t="shared" si="14"/>
        <v>32875700.000000011</v>
      </c>
      <c r="S84" s="18" t="s">
        <v>272</v>
      </c>
      <c r="T84" s="29">
        <f t="shared" si="15"/>
        <v>162458400.00000003</v>
      </c>
      <c r="U84" s="16" t="s">
        <v>18</v>
      </c>
      <c r="V84" s="16" t="s">
        <v>19</v>
      </c>
      <c r="W84" s="2"/>
    </row>
    <row r="85" spans="1:23" ht="45.75" thickBot="1" x14ac:dyDescent="0.3">
      <c r="A85" s="3"/>
      <c r="B85" s="4"/>
      <c r="C85" s="8" t="s">
        <v>116</v>
      </c>
      <c r="D85" s="8" t="s">
        <v>249</v>
      </c>
      <c r="E85" s="8" t="s">
        <v>250</v>
      </c>
      <c r="F85" s="21"/>
      <c r="G85" s="9">
        <v>1</v>
      </c>
      <c r="H85" s="10">
        <v>19010200</v>
      </c>
      <c r="I85" s="21">
        <v>1</v>
      </c>
      <c r="J85" s="10">
        <v>0</v>
      </c>
      <c r="K85" s="21">
        <v>1</v>
      </c>
      <c r="L85" s="10">
        <f t="shared" si="12"/>
        <v>0</v>
      </c>
      <c r="M85" s="21">
        <v>1</v>
      </c>
      <c r="N85" s="10">
        <f t="shared" si="13"/>
        <v>0</v>
      </c>
      <c r="O85" s="21">
        <v>1</v>
      </c>
      <c r="P85" s="10">
        <f t="shared" si="11"/>
        <v>0</v>
      </c>
      <c r="Q85" s="21">
        <v>1</v>
      </c>
      <c r="R85" s="17">
        <f t="shared" si="14"/>
        <v>0</v>
      </c>
      <c r="S85" s="21">
        <v>1</v>
      </c>
      <c r="T85" s="12">
        <f t="shared" si="15"/>
        <v>19010200</v>
      </c>
      <c r="U85" s="13" t="s">
        <v>18</v>
      </c>
      <c r="V85" s="13" t="s">
        <v>19</v>
      </c>
      <c r="W85" s="2"/>
    </row>
    <row r="86" spans="1:23" ht="23.25" thickBot="1" x14ac:dyDescent="0.3">
      <c r="A86" s="3"/>
      <c r="B86" s="4"/>
      <c r="C86" s="14" t="s">
        <v>251</v>
      </c>
      <c r="D86" s="14" t="s">
        <v>252</v>
      </c>
      <c r="E86" s="14" t="s">
        <v>253</v>
      </c>
      <c r="F86" s="16" t="s">
        <v>26</v>
      </c>
      <c r="G86" s="16" t="s">
        <v>122</v>
      </c>
      <c r="H86" s="17">
        <v>0</v>
      </c>
      <c r="I86" s="18" t="s">
        <v>122</v>
      </c>
      <c r="J86" s="17">
        <v>0</v>
      </c>
      <c r="K86" s="18" t="s">
        <v>122</v>
      </c>
      <c r="L86" s="17">
        <v>700000000</v>
      </c>
      <c r="M86" s="18" t="s">
        <v>122</v>
      </c>
      <c r="N86" s="17">
        <f t="shared" si="13"/>
        <v>770000000.00000012</v>
      </c>
      <c r="O86" s="18" t="s">
        <v>122</v>
      </c>
      <c r="P86" s="17">
        <f t="shared" si="11"/>
        <v>847000000.00000024</v>
      </c>
      <c r="Q86" s="18" t="s">
        <v>122</v>
      </c>
      <c r="R86" s="17">
        <f t="shared" si="14"/>
        <v>847000000.00000024</v>
      </c>
      <c r="S86" s="18" t="s">
        <v>122</v>
      </c>
      <c r="T86" s="29">
        <f t="shared" si="15"/>
        <v>3164000000</v>
      </c>
      <c r="U86" s="16" t="s">
        <v>18</v>
      </c>
      <c r="V86" s="16" t="s">
        <v>19</v>
      </c>
      <c r="W86" s="2"/>
    </row>
    <row r="87" spans="1:23" ht="30.75" thickBot="1" x14ac:dyDescent="0.3">
      <c r="A87" s="5"/>
      <c r="B87" s="6"/>
      <c r="C87" s="14" t="s">
        <v>120</v>
      </c>
      <c r="D87" s="14" t="s">
        <v>254</v>
      </c>
      <c r="E87" s="14" t="s">
        <v>255</v>
      </c>
      <c r="F87" s="16" t="s">
        <v>26</v>
      </c>
      <c r="G87" s="16" t="s">
        <v>122</v>
      </c>
      <c r="H87" s="17">
        <v>19010200</v>
      </c>
      <c r="I87" s="18" t="s">
        <v>122</v>
      </c>
      <c r="J87" s="17">
        <v>0</v>
      </c>
      <c r="K87" s="18" t="s">
        <v>122</v>
      </c>
      <c r="L87" s="17">
        <f>H87*110%</f>
        <v>20911220</v>
      </c>
      <c r="M87" s="18" t="s">
        <v>122</v>
      </c>
      <c r="N87" s="10">
        <f t="shared" si="13"/>
        <v>23002342</v>
      </c>
      <c r="O87" s="18" t="s">
        <v>122</v>
      </c>
      <c r="P87" s="10">
        <f t="shared" si="11"/>
        <v>25302576.200000003</v>
      </c>
      <c r="Q87" s="18" t="s">
        <v>122</v>
      </c>
      <c r="R87" s="17">
        <f t="shared" si="14"/>
        <v>25302576.200000003</v>
      </c>
      <c r="S87" s="18" t="s">
        <v>123</v>
      </c>
      <c r="T87" s="29">
        <f t="shared" si="15"/>
        <v>113528914.40000001</v>
      </c>
      <c r="U87" s="16" t="s">
        <v>18</v>
      </c>
      <c r="V87" s="16" t="s">
        <v>19</v>
      </c>
      <c r="W87" s="2"/>
    </row>
  </sheetData>
  <mergeCells count="16">
    <mergeCell ref="U3:U6"/>
    <mergeCell ref="S5:T6"/>
    <mergeCell ref="F3:F6"/>
    <mergeCell ref="V3:V7"/>
    <mergeCell ref="A3:A7"/>
    <mergeCell ref="B3:B7"/>
    <mergeCell ref="C3:C7"/>
    <mergeCell ref="D3:D7"/>
    <mergeCell ref="E3:E7"/>
    <mergeCell ref="G5:H6"/>
    <mergeCell ref="I5:J6"/>
    <mergeCell ref="K5:L6"/>
    <mergeCell ref="M5:N6"/>
    <mergeCell ref="O5:P6"/>
    <mergeCell ref="Q5:R6"/>
    <mergeCell ref="G3:T4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tabel 6.1 (2)</vt:lpstr>
      <vt:lpstr>tabel 6.1</vt:lpstr>
      <vt:lpstr>'tabel 6.1 (2)'!Print_Area</vt:lpstr>
      <vt:lpstr>'tabel 6.1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acerr</dc:creator>
  <cp:lastModifiedBy>User</cp:lastModifiedBy>
  <cp:lastPrinted>2021-03-09T03:41:34Z</cp:lastPrinted>
  <dcterms:created xsi:type="dcterms:W3CDTF">2020-04-14T12:22:45Z</dcterms:created>
  <dcterms:modified xsi:type="dcterms:W3CDTF">2021-03-09T04:05:35Z</dcterms:modified>
</cp:coreProperties>
</file>